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Բաց մրցույթ Աշխատանք\ԵՔ-ԲՄԱՇՁԲ-20-42\Հրավեր 20-42\Նախագծ Նախահաշիվ\Սարյան\"/>
    </mc:Choice>
  </mc:AlternateContent>
  <bookViews>
    <workbookView xWindow="-120" yWindow="-120" windowWidth="29040" windowHeight="15840" tabRatio="852" firstSheet="1" activeTab="1"/>
  </bookViews>
  <sheets>
    <sheet name="Cav-Nax" sheetId="64" state="hidden" r:id="rId1"/>
    <sheet name="Cav-Nax (Tokos)" sheetId="57" r:id="rId2"/>
  </sheets>
  <definedNames>
    <definedName name="_xlnm.Print_Area" localSheetId="0">'Cav-Nax'!$A$1:$T$559</definedName>
    <definedName name="_xlnm.Print_Area" localSheetId="1">'Cav-Nax (Tokos)'!$A$1:$T$673</definedName>
    <definedName name="_xlnm.Print_Titles" localSheetId="0">'Cav-Nax'!$6:$6</definedName>
    <definedName name="_xlnm.Print_Titles" localSheetId="1">'Cav-Nax (Tokos)'!$6:$6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7" i="57" l="1"/>
  <c r="T550" i="64"/>
  <c r="O665" i="57"/>
  <c r="O664" i="57"/>
  <c r="O663" i="57"/>
  <c r="Q662" i="57"/>
  <c r="R662" i="57" s="1"/>
  <c r="O662" i="57"/>
  <c r="J662" i="57"/>
  <c r="H662" i="57"/>
  <c r="S17" i="64"/>
  <c r="O661" i="57"/>
  <c r="O660" i="57"/>
  <c r="O659" i="57"/>
  <c r="O658" i="57"/>
  <c r="Q658" i="57" s="1"/>
  <c r="R658" i="57" s="1"/>
  <c r="J658" i="57"/>
  <c r="H658" i="57"/>
  <c r="F658" i="57" s="1"/>
  <c r="P658" i="57" s="1"/>
  <c r="O657" i="57"/>
  <c r="O656" i="57"/>
  <c r="O655" i="57"/>
  <c r="Q654" i="57"/>
  <c r="R654" i="57" s="1"/>
  <c r="F654" i="57" s="1"/>
  <c r="P654" i="57" s="1"/>
  <c r="O654" i="57"/>
  <c r="J654" i="57"/>
  <c r="H654" i="57"/>
  <c r="O613" i="57"/>
  <c r="O612" i="57"/>
  <c r="O611" i="57"/>
  <c r="Q610" i="57" s="1"/>
  <c r="R610" i="57" s="1"/>
  <c r="O610" i="57"/>
  <c r="J610" i="57"/>
  <c r="H610" i="57"/>
  <c r="O609" i="57"/>
  <c r="O608" i="57"/>
  <c r="Q606" i="57" s="1"/>
  <c r="R606" i="57" s="1"/>
  <c r="O607" i="57"/>
  <c r="O606" i="57"/>
  <c r="J606" i="57"/>
  <c r="H606" i="57"/>
  <c r="O537" i="57"/>
  <c r="O536" i="57"/>
  <c r="O535" i="57"/>
  <c r="Q534" i="57"/>
  <c r="R534" i="57" s="1"/>
  <c r="F534" i="57" s="1"/>
  <c r="P534" i="57" s="1"/>
  <c r="O534" i="57"/>
  <c r="J534" i="57"/>
  <c r="H534" i="57"/>
  <c r="O533" i="57"/>
  <c r="O532" i="57"/>
  <c r="O531" i="57"/>
  <c r="O530" i="57"/>
  <c r="J530" i="57"/>
  <c r="H530" i="57"/>
  <c r="O505" i="57"/>
  <c r="O504" i="57"/>
  <c r="O503" i="57"/>
  <c r="O502" i="57"/>
  <c r="Q502" i="57" s="1"/>
  <c r="R502" i="57" s="1"/>
  <c r="J502" i="57"/>
  <c r="H502" i="57"/>
  <c r="O501" i="57"/>
  <c r="O500" i="57"/>
  <c r="O499" i="57"/>
  <c r="O498" i="57"/>
  <c r="J498" i="57"/>
  <c r="H498" i="57"/>
  <c r="O405" i="57"/>
  <c r="O404" i="57"/>
  <c r="O403" i="57"/>
  <c r="O402" i="57"/>
  <c r="J402" i="57"/>
  <c r="H402" i="57"/>
  <c r="O401" i="57"/>
  <c r="O400" i="57"/>
  <c r="O399" i="57"/>
  <c r="O398" i="57"/>
  <c r="J398" i="57"/>
  <c r="H398" i="57"/>
  <c r="O297" i="57"/>
  <c r="O296" i="57"/>
  <c r="O295" i="57"/>
  <c r="O294" i="57"/>
  <c r="J294" i="57"/>
  <c r="H294" i="57"/>
  <c r="O293" i="57"/>
  <c r="O292" i="57"/>
  <c r="O291" i="57"/>
  <c r="O290" i="57"/>
  <c r="J290" i="57"/>
  <c r="H290" i="57"/>
  <c r="O277" i="57"/>
  <c r="O276" i="57"/>
  <c r="O275" i="57"/>
  <c r="O274" i="57"/>
  <c r="J274" i="57"/>
  <c r="H274" i="57"/>
  <c r="O273" i="57"/>
  <c r="O272" i="57"/>
  <c r="O271" i="57"/>
  <c r="O270" i="57"/>
  <c r="J270" i="57"/>
  <c r="H270" i="57"/>
  <c r="O261" i="57"/>
  <c r="O260" i="57"/>
  <c r="O259" i="57"/>
  <c r="O258" i="57"/>
  <c r="J258" i="57"/>
  <c r="H258" i="57"/>
  <c r="O257" i="57"/>
  <c r="O256" i="57"/>
  <c r="O255" i="57"/>
  <c r="O254" i="57"/>
  <c r="J254" i="57"/>
  <c r="H254" i="57"/>
  <c r="O216" i="57"/>
  <c r="O215" i="57"/>
  <c r="O214" i="57"/>
  <c r="O213" i="57"/>
  <c r="J213" i="57"/>
  <c r="H213" i="57"/>
  <c r="O212" i="57"/>
  <c r="O211" i="57"/>
  <c r="O210" i="57"/>
  <c r="O209" i="57"/>
  <c r="J209" i="57"/>
  <c r="H209" i="57"/>
  <c r="O188" i="57"/>
  <c r="O187" i="57"/>
  <c r="O186" i="57"/>
  <c r="O185" i="57"/>
  <c r="J185" i="57"/>
  <c r="H185" i="57"/>
  <c r="O184" i="57"/>
  <c r="O183" i="57"/>
  <c r="O182" i="57"/>
  <c r="O181" i="57"/>
  <c r="J181" i="57"/>
  <c r="H181" i="57"/>
  <c r="O164" i="57"/>
  <c r="O163" i="57"/>
  <c r="O162" i="57"/>
  <c r="O161" i="57"/>
  <c r="J161" i="57"/>
  <c r="H161" i="57"/>
  <c r="O160" i="57"/>
  <c r="O159" i="57"/>
  <c r="O158" i="57"/>
  <c r="O157" i="57"/>
  <c r="J157" i="57"/>
  <c r="H157" i="57"/>
  <c r="O140" i="57"/>
  <c r="O139" i="57"/>
  <c r="O138" i="57"/>
  <c r="O137" i="57"/>
  <c r="J137" i="57"/>
  <c r="H137" i="57"/>
  <c r="O136" i="57"/>
  <c r="O135" i="57"/>
  <c r="O134" i="57"/>
  <c r="O133" i="57"/>
  <c r="J133" i="57"/>
  <c r="H133" i="57"/>
  <c r="O120" i="57"/>
  <c r="O119" i="57"/>
  <c r="O118" i="57"/>
  <c r="O117" i="57"/>
  <c r="J117" i="57"/>
  <c r="H117" i="57"/>
  <c r="O116" i="57"/>
  <c r="O115" i="57"/>
  <c r="O114" i="57"/>
  <c r="O113" i="57"/>
  <c r="J113" i="57"/>
  <c r="H113" i="57"/>
  <c r="O96" i="57"/>
  <c r="O95" i="57"/>
  <c r="O94" i="57"/>
  <c r="O93" i="57"/>
  <c r="J93" i="57"/>
  <c r="H93" i="57"/>
  <c r="O92" i="57"/>
  <c r="O91" i="57"/>
  <c r="O90" i="57"/>
  <c r="O89" i="57"/>
  <c r="J89" i="57"/>
  <c r="H89" i="57"/>
  <c r="F662" i="57" l="1"/>
  <c r="P662" i="57" s="1"/>
  <c r="F610" i="57"/>
  <c r="P610" i="57" s="1"/>
  <c r="F606" i="57"/>
  <c r="P606" i="57" s="1"/>
  <c r="Q402" i="57"/>
  <c r="R402" i="57" s="1"/>
  <c r="F402" i="57" s="1"/>
  <c r="P402" i="57" s="1"/>
  <c r="Q530" i="57"/>
  <c r="R530" i="57" s="1"/>
  <c r="F530" i="57" s="1"/>
  <c r="P530" i="57" s="1"/>
  <c r="F502" i="57"/>
  <c r="P502" i="57" s="1"/>
  <c r="Q498" i="57"/>
  <c r="R498" i="57" s="1"/>
  <c r="F498" i="57" s="1"/>
  <c r="P498" i="57" s="1"/>
  <c r="Q274" i="57"/>
  <c r="R274" i="57" s="1"/>
  <c r="F274" i="57" s="1"/>
  <c r="P274" i="57" s="1"/>
  <c r="Q290" i="57"/>
  <c r="R290" i="57" s="1"/>
  <c r="F290" i="57" s="1"/>
  <c r="P290" i="57" s="1"/>
  <c r="Q398" i="57"/>
  <c r="R398" i="57" s="1"/>
  <c r="F398" i="57" s="1"/>
  <c r="P398" i="57" s="1"/>
  <c r="Q294" i="57"/>
  <c r="R294" i="57" s="1"/>
  <c r="F294" i="57" s="1"/>
  <c r="P294" i="57" s="1"/>
  <c r="Q213" i="57"/>
  <c r="R213" i="57" s="1"/>
  <c r="F213" i="57" s="1"/>
  <c r="P213" i="57" s="1"/>
  <c r="Q254" i="57"/>
  <c r="R254" i="57" s="1"/>
  <c r="F254" i="57" s="1"/>
  <c r="P254" i="57" s="1"/>
  <c r="Q258" i="57"/>
  <c r="R258" i="57" s="1"/>
  <c r="F258" i="57" s="1"/>
  <c r="P258" i="57" s="1"/>
  <c r="Q270" i="57"/>
  <c r="R270" i="57" s="1"/>
  <c r="F270" i="57" s="1"/>
  <c r="P270" i="57" s="1"/>
  <c r="Q181" i="57"/>
  <c r="Q161" i="57"/>
  <c r="Q185" i="57"/>
  <c r="Q209" i="57"/>
  <c r="R209" i="57" s="1"/>
  <c r="F209" i="57" s="1"/>
  <c r="P209" i="57" s="1"/>
  <c r="Q113" i="57"/>
  <c r="Q133" i="57"/>
  <c r="Q157" i="57"/>
  <c r="Q117" i="57"/>
  <c r="Q137" i="57"/>
  <c r="Q89" i="57"/>
  <c r="Q93" i="57"/>
  <c r="O549" i="64" l="1"/>
  <c r="O548" i="64"/>
  <c r="O547" i="64"/>
  <c r="O546" i="64"/>
  <c r="Q546" i="64" s="1"/>
  <c r="J546" i="64"/>
  <c r="H546" i="64"/>
  <c r="O545" i="64"/>
  <c r="O544" i="64"/>
  <c r="O543" i="64"/>
  <c r="O542" i="64"/>
  <c r="J542" i="64"/>
  <c r="H542" i="64"/>
  <c r="O541" i="64"/>
  <c r="O540" i="64"/>
  <c r="O539" i="64"/>
  <c r="O538" i="64"/>
  <c r="J538" i="64"/>
  <c r="H538" i="64"/>
  <c r="O537" i="64"/>
  <c r="O536" i="64"/>
  <c r="O535" i="64"/>
  <c r="O534" i="64"/>
  <c r="Q534" i="64" s="1"/>
  <c r="J534" i="64"/>
  <c r="H534" i="64"/>
  <c r="O533" i="64"/>
  <c r="O532" i="64"/>
  <c r="O531" i="64"/>
  <c r="O530" i="64"/>
  <c r="Q530" i="64" s="1"/>
  <c r="J530" i="64"/>
  <c r="H530" i="64"/>
  <c r="O529" i="64"/>
  <c r="O528" i="64"/>
  <c r="O527" i="64"/>
  <c r="O526" i="64"/>
  <c r="J526" i="64"/>
  <c r="H526" i="64"/>
  <c r="O525" i="64"/>
  <c r="O524" i="64"/>
  <c r="O523" i="64"/>
  <c r="Q522" i="64"/>
  <c r="O522" i="64"/>
  <c r="J522" i="64"/>
  <c r="H522" i="64"/>
  <c r="O521" i="64"/>
  <c r="O520" i="64"/>
  <c r="O519" i="64"/>
  <c r="O518" i="64"/>
  <c r="J518" i="64"/>
  <c r="H518" i="64"/>
  <c r="O517" i="64"/>
  <c r="O516" i="64"/>
  <c r="O515" i="64"/>
  <c r="O514" i="64"/>
  <c r="J514" i="64"/>
  <c r="H514" i="64"/>
  <c r="O513" i="64"/>
  <c r="O512" i="64"/>
  <c r="O511" i="64"/>
  <c r="Q510" i="64" s="1"/>
  <c r="O510" i="64"/>
  <c r="J510" i="64"/>
  <c r="H510" i="64"/>
  <c r="O509" i="64"/>
  <c r="O508" i="64"/>
  <c r="O507" i="64"/>
  <c r="O506" i="64"/>
  <c r="J506" i="64"/>
  <c r="H506" i="64"/>
  <c r="O505" i="64"/>
  <c r="O504" i="64"/>
  <c r="O503" i="64"/>
  <c r="O502" i="64"/>
  <c r="J502" i="64"/>
  <c r="H502" i="64"/>
  <c r="O501" i="64"/>
  <c r="O500" i="64"/>
  <c r="O499" i="64"/>
  <c r="O498" i="64"/>
  <c r="Q498" i="64" s="1"/>
  <c r="J498" i="64"/>
  <c r="H498" i="64"/>
  <c r="O497" i="64"/>
  <c r="O496" i="64"/>
  <c r="O495" i="64"/>
  <c r="O494" i="64"/>
  <c r="J494" i="64"/>
  <c r="H494" i="64"/>
  <c r="O493" i="64"/>
  <c r="O492" i="64"/>
  <c r="O491" i="64"/>
  <c r="O490" i="64"/>
  <c r="J490" i="64"/>
  <c r="H490" i="64"/>
  <c r="O489" i="64"/>
  <c r="Q486" i="64" s="1"/>
  <c r="O488" i="64"/>
  <c r="O487" i="64"/>
  <c r="O486" i="64"/>
  <c r="J486" i="64"/>
  <c r="H486" i="64"/>
  <c r="O485" i="64"/>
  <c r="O484" i="64"/>
  <c r="O483" i="64"/>
  <c r="O482" i="64"/>
  <c r="J482" i="64"/>
  <c r="H482" i="64"/>
  <c r="O481" i="64"/>
  <c r="O480" i="64"/>
  <c r="O479" i="64"/>
  <c r="O478" i="64"/>
  <c r="J478" i="64"/>
  <c r="H478" i="64"/>
  <c r="O477" i="64"/>
  <c r="O476" i="64"/>
  <c r="O475" i="64"/>
  <c r="O474" i="64"/>
  <c r="Q474" i="64" s="1"/>
  <c r="J474" i="64"/>
  <c r="H474" i="64"/>
  <c r="O473" i="64"/>
  <c r="O472" i="64"/>
  <c r="O471" i="64"/>
  <c r="O470" i="64"/>
  <c r="J470" i="64"/>
  <c r="H470" i="64"/>
  <c r="O469" i="64"/>
  <c r="O468" i="64"/>
  <c r="O467" i="64"/>
  <c r="O466" i="64"/>
  <c r="J466" i="64"/>
  <c r="H466" i="64"/>
  <c r="O465" i="64"/>
  <c r="O464" i="64"/>
  <c r="O463" i="64"/>
  <c r="O462" i="64"/>
  <c r="Q462" i="64" s="1"/>
  <c r="J462" i="64"/>
  <c r="H462" i="64"/>
  <c r="O461" i="64"/>
  <c r="O460" i="64"/>
  <c r="O459" i="64"/>
  <c r="O458" i="64"/>
  <c r="Q458" i="64" s="1"/>
  <c r="J458" i="64"/>
  <c r="H458" i="64"/>
  <c r="O457" i="64"/>
  <c r="O456" i="64"/>
  <c r="O455" i="64"/>
  <c r="O454" i="64"/>
  <c r="J454" i="64"/>
  <c r="H454" i="64"/>
  <c r="O453" i="64"/>
  <c r="O452" i="64"/>
  <c r="O451" i="64"/>
  <c r="Q450" i="64"/>
  <c r="O450" i="64"/>
  <c r="J450" i="64"/>
  <c r="H450" i="64"/>
  <c r="O449" i="64"/>
  <c r="O448" i="64"/>
  <c r="O447" i="64"/>
  <c r="O446" i="64"/>
  <c r="J446" i="64"/>
  <c r="H446" i="64"/>
  <c r="O445" i="64"/>
  <c r="O444" i="64"/>
  <c r="O443" i="64"/>
  <c r="O442" i="64"/>
  <c r="J442" i="64"/>
  <c r="H442" i="64"/>
  <c r="O441" i="64"/>
  <c r="O440" i="64"/>
  <c r="O439" i="64"/>
  <c r="Q438" i="64" s="1"/>
  <c r="O438" i="64"/>
  <c r="J438" i="64"/>
  <c r="H438" i="64"/>
  <c r="O437" i="64"/>
  <c r="O436" i="64"/>
  <c r="O435" i="64"/>
  <c r="O434" i="64"/>
  <c r="J434" i="64"/>
  <c r="H434" i="64"/>
  <c r="O433" i="64"/>
  <c r="O432" i="64"/>
  <c r="O431" i="64"/>
  <c r="O430" i="64"/>
  <c r="J430" i="64"/>
  <c r="H430" i="64"/>
  <c r="O429" i="64"/>
  <c r="O428" i="64"/>
  <c r="O427" i="64"/>
  <c r="O426" i="64"/>
  <c r="Q426" i="64" s="1"/>
  <c r="J426" i="64"/>
  <c r="H426" i="64"/>
  <c r="O425" i="64"/>
  <c r="O424" i="64"/>
  <c r="O423" i="64"/>
  <c r="O422" i="64"/>
  <c r="J422" i="64"/>
  <c r="H422" i="64"/>
  <c r="O421" i="64"/>
  <c r="O420" i="64"/>
  <c r="O419" i="64"/>
  <c r="O418" i="64"/>
  <c r="J418" i="64"/>
  <c r="H418" i="64"/>
  <c r="O417" i="64"/>
  <c r="Q414" i="64" s="1"/>
  <c r="O416" i="64"/>
  <c r="O415" i="64"/>
  <c r="O414" i="64"/>
  <c r="J414" i="64"/>
  <c r="H414" i="64"/>
  <c r="O413" i="64"/>
  <c r="O412" i="64"/>
  <c r="O411" i="64"/>
  <c r="O410" i="64"/>
  <c r="J410" i="64"/>
  <c r="H410" i="64"/>
  <c r="O409" i="64"/>
  <c r="O408" i="64"/>
  <c r="O407" i="64"/>
  <c r="O406" i="64"/>
  <c r="J406" i="64"/>
  <c r="H406" i="64"/>
  <c r="O405" i="64"/>
  <c r="O404" i="64"/>
  <c r="O403" i="64"/>
  <c r="O402" i="64"/>
  <c r="Q402" i="64" s="1"/>
  <c r="J402" i="64"/>
  <c r="H402" i="64"/>
  <c r="O401" i="64"/>
  <c r="O400" i="64"/>
  <c r="O399" i="64"/>
  <c r="O398" i="64"/>
  <c r="J398" i="64"/>
  <c r="H398" i="64"/>
  <c r="O397" i="64"/>
  <c r="O396" i="64"/>
  <c r="O395" i="64"/>
  <c r="O394" i="64"/>
  <c r="J394" i="64"/>
  <c r="H394" i="64"/>
  <c r="O393" i="64"/>
  <c r="O392" i="64"/>
  <c r="O391" i="64"/>
  <c r="O390" i="64"/>
  <c r="J390" i="64"/>
  <c r="H390" i="64"/>
  <c r="O389" i="64"/>
  <c r="O388" i="64"/>
  <c r="O387" i="64"/>
  <c r="O386" i="64"/>
  <c r="Q386" i="64" s="1"/>
  <c r="J386" i="64"/>
  <c r="H386" i="64"/>
  <c r="O385" i="64"/>
  <c r="O384" i="64"/>
  <c r="O383" i="64"/>
  <c r="O382" i="64"/>
  <c r="Q382" i="64" s="1"/>
  <c r="J382" i="64"/>
  <c r="H382" i="64"/>
  <c r="O381" i="64"/>
  <c r="O380" i="64"/>
  <c r="O379" i="64"/>
  <c r="O378" i="64"/>
  <c r="J378" i="64"/>
  <c r="H378" i="64"/>
  <c r="O377" i="64"/>
  <c r="O376" i="64"/>
  <c r="O375" i="64"/>
  <c r="O374" i="64"/>
  <c r="J374" i="64"/>
  <c r="H374" i="64"/>
  <c r="O373" i="64"/>
  <c r="O372" i="64"/>
  <c r="O371" i="64"/>
  <c r="O370" i="64"/>
  <c r="Q370" i="64" s="1"/>
  <c r="J370" i="64"/>
  <c r="H370" i="64"/>
  <c r="O369" i="64"/>
  <c r="O368" i="64"/>
  <c r="O367" i="64"/>
  <c r="O366" i="64"/>
  <c r="Q366" i="64" s="1"/>
  <c r="J366" i="64"/>
  <c r="H366" i="64"/>
  <c r="O365" i="64"/>
  <c r="O364" i="64"/>
  <c r="O363" i="64"/>
  <c r="O362" i="64"/>
  <c r="Q362" i="64" s="1"/>
  <c r="J362" i="64"/>
  <c r="H362" i="64"/>
  <c r="O361" i="64"/>
  <c r="O360" i="64"/>
  <c r="O359" i="64"/>
  <c r="O358" i="64"/>
  <c r="Q358" i="64" s="1"/>
  <c r="J358" i="64"/>
  <c r="H358" i="64"/>
  <c r="O357" i="64"/>
  <c r="O356" i="64"/>
  <c r="O355" i="64"/>
  <c r="O354" i="64"/>
  <c r="J354" i="64"/>
  <c r="H354" i="64"/>
  <c r="O353" i="64"/>
  <c r="O352" i="64"/>
  <c r="O351" i="64"/>
  <c r="O350" i="64"/>
  <c r="J350" i="64"/>
  <c r="H350" i="64"/>
  <c r="O349" i="64"/>
  <c r="O348" i="64"/>
  <c r="O347" i="64"/>
  <c r="O346" i="64"/>
  <c r="Q346" i="64" s="1"/>
  <c r="J346" i="64"/>
  <c r="H346" i="64"/>
  <c r="O345" i="64"/>
  <c r="O344" i="64"/>
  <c r="O343" i="64"/>
  <c r="O342" i="64"/>
  <c r="Q342" i="64" s="1"/>
  <c r="J342" i="64"/>
  <c r="H342" i="64"/>
  <c r="O341" i="64"/>
  <c r="O340" i="64"/>
  <c r="O339" i="64"/>
  <c r="O338" i="64"/>
  <c r="Q338" i="64" s="1"/>
  <c r="J338" i="64"/>
  <c r="H338" i="64"/>
  <c r="O337" i="64"/>
  <c r="O336" i="64"/>
  <c r="O335" i="64"/>
  <c r="O334" i="64"/>
  <c r="Q334" i="64" s="1"/>
  <c r="J334" i="64"/>
  <c r="H334" i="64"/>
  <c r="O333" i="64"/>
  <c r="O332" i="64"/>
  <c r="O331" i="64"/>
  <c r="O330" i="64"/>
  <c r="J330" i="64"/>
  <c r="H330" i="64"/>
  <c r="O329" i="64"/>
  <c r="O328" i="64"/>
  <c r="O327" i="64"/>
  <c r="O326" i="64"/>
  <c r="J326" i="64"/>
  <c r="H326" i="64"/>
  <c r="O325" i="64"/>
  <c r="O324" i="64"/>
  <c r="O323" i="64"/>
  <c r="O322" i="64"/>
  <c r="Q322" i="64" s="1"/>
  <c r="J322" i="64"/>
  <c r="H322" i="64"/>
  <c r="O321" i="64"/>
  <c r="O320" i="64"/>
  <c r="O319" i="64"/>
  <c r="O318" i="64"/>
  <c r="Q318" i="64" s="1"/>
  <c r="J318" i="64"/>
  <c r="H318" i="64"/>
  <c r="O317" i="64"/>
  <c r="O316" i="64"/>
  <c r="O315" i="64"/>
  <c r="Q314" i="64"/>
  <c r="R314" i="64" s="1"/>
  <c r="O314" i="64"/>
  <c r="J314" i="64"/>
  <c r="H314" i="64"/>
  <c r="O313" i="64"/>
  <c r="O312" i="64"/>
  <c r="O311" i="64"/>
  <c r="Q310" i="64" s="1"/>
  <c r="R310" i="64" s="1"/>
  <c r="O310" i="64"/>
  <c r="J310" i="64"/>
  <c r="H310" i="64"/>
  <c r="O309" i="64"/>
  <c r="O308" i="64"/>
  <c r="O307" i="64"/>
  <c r="O306" i="64"/>
  <c r="J306" i="64"/>
  <c r="H306" i="64"/>
  <c r="O305" i="64"/>
  <c r="O304" i="64"/>
  <c r="O303" i="64"/>
  <c r="Q302" i="64" s="1"/>
  <c r="O302" i="64"/>
  <c r="J302" i="64"/>
  <c r="H302" i="64"/>
  <c r="O301" i="64"/>
  <c r="O300" i="64"/>
  <c r="O299" i="64"/>
  <c r="O298" i="64"/>
  <c r="J298" i="64"/>
  <c r="H298" i="64"/>
  <c r="O297" i="64"/>
  <c r="O296" i="64"/>
  <c r="O295" i="64"/>
  <c r="O294" i="64"/>
  <c r="Q294" i="64" s="1"/>
  <c r="J294" i="64"/>
  <c r="H294" i="64"/>
  <c r="O293" i="64"/>
  <c r="O292" i="64"/>
  <c r="O291" i="64"/>
  <c r="O290" i="64"/>
  <c r="J290" i="64"/>
  <c r="H290" i="64"/>
  <c r="O289" i="64"/>
  <c r="O288" i="64"/>
  <c r="O287" i="64"/>
  <c r="O286" i="64"/>
  <c r="J286" i="64"/>
  <c r="H286" i="64"/>
  <c r="O285" i="64"/>
  <c r="Q282" i="64" s="1"/>
  <c r="R282" i="64" s="1"/>
  <c r="O284" i="64"/>
  <c r="O283" i="64"/>
  <c r="O282" i="64"/>
  <c r="J282" i="64"/>
  <c r="H282" i="64"/>
  <c r="O281" i="64"/>
  <c r="Q278" i="64" s="1"/>
  <c r="O280" i="64"/>
  <c r="O279" i="64"/>
  <c r="O278" i="64"/>
  <c r="J278" i="64"/>
  <c r="H278" i="64"/>
  <c r="O277" i="64"/>
  <c r="O276" i="64"/>
  <c r="O275" i="64"/>
  <c r="O274" i="64"/>
  <c r="J274" i="64"/>
  <c r="H274" i="64"/>
  <c r="O273" i="64"/>
  <c r="O272" i="64"/>
  <c r="O271" i="64"/>
  <c r="Q270" i="64" s="1"/>
  <c r="O270" i="64"/>
  <c r="J270" i="64"/>
  <c r="H270" i="64"/>
  <c r="O269" i="64"/>
  <c r="O268" i="64"/>
  <c r="O267" i="64"/>
  <c r="O266" i="64"/>
  <c r="J266" i="64"/>
  <c r="H266" i="64"/>
  <c r="O265" i="64"/>
  <c r="O264" i="64"/>
  <c r="O263" i="64"/>
  <c r="O262" i="64"/>
  <c r="J262" i="64"/>
  <c r="H262" i="64"/>
  <c r="O261" i="64"/>
  <c r="O260" i="64"/>
  <c r="O259" i="64"/>
  <c r="O258" i="64"/>
  <c r="J258" i="64"/>
  <c r="H258" i="64"/>
  <c r="O257" i="64"/>
  <c r="O256" i="64"/>
  <c r="O255" i="64"/>
  <c r="O254" i="64"/>
  <c r="Q254" i="64" s="1"/>
  <c r="J254" i="64"/>
  <c r="H254" i="64"/>
  <c r="O253" i="64"/>
  <c r="O252" i="64"/>
  <c r="O251" i="64"/>
  <c r="O250" i="64"/>
  <c r="J250" i="64"/>
  <c r="H250" i="64"/>
  <c r="O249" i="64"/>
  <c r="O248" i="64"/>
  <c r="O247" i="64"/>
  <c r="O246" i="64"/>
  <c r="Q246" i="64" s="1"/>
  <c r="R246" i="64" s="1"/>
  <c r="J246" i="64"/>
  <c r="H246" i="64"/>
  <c r="O245" i="64"/>
  <c r="O244" i="64"/>
  <c r="O243" i="64"/>
  <c r="O242" i="64"/>
  <c r="Q242" i="64" s="1"/>
  <c r="J242" i="64"/>
  <c r="H242" i="64"/>
  <c r="O241" i="64"/>
  <c r="O240" i="64"/>
  <c r="O239" i="64"/>
  <c r="O238" i="64"/>
  <c r="J238" i="64"/>
  <c r="H238" i="64"/>
  <c r="O237" i="64"/>
  <c r="O236" i="64"/>
  <c r="O235" i="64"/>
  <c r="O234" i="64"/>
  <c r="Q234" i="64" s="1"/>
  <c r="J234" i="64"/>
  <c r="H234" i="64"/>
  <c r="O233" i="64"/>
  <c r="O232" i="64"/>
  <c r="O231" i="64"/>
  <c r="O230" i="64"/>
  <c r="J230" i="64"/>
  <c r="H230" i="64"/>
  <c r="O229" i="64"/>
  <c r="O228" i="64"/>
  <c r="O227" i="64"/>
  <c r="O226" i="64"/>
  <c r="Q226" i="64" s="1"/>
  <c r="J226" i="64"/>
  <c r="H226" i="64"/>
  <c r="O225" i="64"/>
  <c r="O224" i="64"/>
  <c r="O223" i="64"/>
  <c r="O222" i="64"/>
  <c r="J222" i="64"/>
  <c r="H222" i="64"/>
  <c r="O221" i="64"/>
  <c r="O220" i="64"/>
  <c r="O219" i="64"/>
  <c r="O218" i="64"/>
  <c r="Q218" i="64" s="1"/>
  <c r="R218" i="64" s="1"/>
  <c r="J218" i="64"/>
  <c r="H218" i="64"/>
  <c r="O217" i="64"/>
  <c r="O216" i="64"/>
  <c r="O215" i="64"/>
  <c r="O214" i="64"/>
  <c r="J214" i="64"/>
  <c r="H214" i="64"/>
  <c r="O213" i="64"/>
  <c r="O212" i="64"/>
  <c r="O211" i="64"/>
  <c r="O210" i="64"/>
  <c r="Q210" i="64" s="1"/>
  <c r="J210" i="64"/>
  <c r="H210" i="64"/>
  <c r="O209" i="64"/>
  <c r="O208" i="64"/>
  <c r="O207" i="64"/>
  <c r="O206" i="64"/>
  <c r="J206" i="64"/>
  <c r="H206" i="64"/>
  <c r="O205" i="64"/>
  <c r="O204" i="64"/>
  <c r="O203" i="64"/>
  <c r="O202" i="64"/>
  <c r="Q202" i="64" s="1"/>
  <c r="J202" i="64"/>
  <c r="H202" i="64"/>
  <c r="O201" i="64"/>
  <c r="O200" i="64"/>
  <c r="O199" i="64"/>
  <c r="O198" i="64"/>
  <c r="J198" i="64"/>
  <c r="H198" i="64"/>
  <c r="O197" i="64"/>
  <c r="O196" i="64"/>
  <c r="O195" i="64"/>
  <c r="O194" i="64"/>
  <c r="Q194" i="64" s="1"/>
  <c r="J194" i="64"/>
  <c r="H194" i="64"/>
  <c r="O193" i="64"/>
  <c r="O192" i="64"/>
  <c r="O191" i="64"/>
  <c r="O190" i="64"/>
  <c r="J190" i="64"/>
  <c r="H190" i="64"/>
  <c r="O189" i="64"/>
  <c r="O188" i="64"/>
  <c r="O187" i="64"/>
  <c r="O186" i="64"/>
  <c r="Q186" i="64" s="1"/>
  <c r="J186" i="64"/>
  <c r="H186" i="64"/>
  <c r="O185" i="64"/>
  <c r="O184" i="64"/>
  <c r="O183" i="64"/>
  <c r="O182" i="64"/>
  <c r="O181" i="64"/>
  <c r="J181" i="64"/>
  <c r="H181" i="64"/>
  <c r="O180" i="64"/>
  <c r="O179" i="64"/>
  <c r="O178" i="64"/>
  <c r="Q177" i="64" s="1"/>
  <c r="R177" i="64" s="1"/>
  <c r="O177" i="64"/>
  <c r="J177" i="64"/>
  <c r="H177" i="64"/>
  <c r="O176" i="64"/>
  <c r="O175" i="64"/>
  <c r="O174" i="64"/>
  <c r="O173" i="64"/>
  <c r="J173" i="64"/>
  <c r="H173" i="64"/>
  <c r="O172" i="64"/>
  <c r="O171" i="64"/>
  <c r="O170" i="64"/>
  <c r="O169" i="64"/>
  <c r="J169" i="64"/>
  <c r="H169" i="64"/>
  <c r="O168" i="64"/>
  <c r="O167" i="64"/>
  <c r="O166" i="64"/>
  <c r="O165" i="64"/>
  <c r="Q165" i="64" s="1"/>
  <c r="R165" i="64" s="1"/>
  <c r="J165" i="64"/>
  <c r="H165" i="64"/>
  <c r="O164" i="64"/>
  <c r="O163" i="64"/>
  <c r="O162" i="64"/>
  <c r="O161" i="64"/>
  <c r="J161" i="64"/>
  <c r="H161" i="64"/>
  <c r="O160" i="64"/>
  <c r="O159" i="64"/>
  <c r="O158" i="64"/>
  <c r="O157" i="64"/>
  <c r="J157" i="64"/>
  <c r="H157" i="64"/>
  <c r="O156" i="64"/>
  <c r="Q153" i="64" s="1"/>
  <c r="R153" i="64" s="1"/>
  <c r="O155" i="64"/>
  <c r="O154" i="64"/>
  <c r="O153" i="64"/>
  <c r="J153" i="64"/>
  <c r="H153" i="64"/>
  <c r="O152" i="64"/>
  <c r="O151" i="64"/>
  <c r="O150" i="64"/>
  <c r="Q149" i="64" s="1"/>
  <c r="R149" i="64" s="1"/>
  <c r="O149" i="64"/>
  <c r="J149" i="64"/>
  <c r="H149" i="64"/>
  <c r="O148" i="64"/>
  <c r="O147" i="64"/>
  <c r="O146" i="64"/>
  <c r="O145" i="64"/>
  <c r="J145" i="64"/>
  <c r="H145" i="64"/>
  <c r="O144" i="64"/>
  <c r="O143" i="64"/>
  <c r="O142" i="64"/>
  <c r="Q141" i="64" s="1"/>
  <c r="R141" i="64" s="1"/>
  <c r="O141" i="64"/>
  <c r="J141" i="64"/>
  <c r="H141" i="64"/>
  <c r="O140" i="64"/>
  <c r="O139" i="64"/>
  <c r="O138" i="64"/>
  <c r="O137" i="64"/>
  <c r="J137" i="64"/>
  <c r="H137" i="64"/>
  <c r="O136" i="64"/>
  <c r="O135" i="64"/>
  <c r="O134" i="64"/>
  <c r="O133" i="64"/>
  <c r="J133" i="64"/>
  <c r="H133" i="64"/>
  <c r="O132" i="64"/>
  <c r="O131" i="64"/>
  <c r="O130" i="64"/>
  <c r="O129" i="64"/>
  <c r="Q129" i="64" s="1"/>
  <c r="R129" i="64" s="1"/>
  <c r="J129" i="64"/>
  <c r="H129" i="64"/>
  <c r="O128" i="64"/>
  <c r="O127" i="64"/>
  <c r="O126" i="64"/>
  <c r="O125" i="64"/>
  <c r="J125" i="64"/>
  <c r="H125" i="64"/>
  <c r="O124" i="64"/>
  <c r="O123" i="64"/>
  <c r="O122" i="64"/>
  <c r="O121" i="64"/>
  <c r="Q121" i="64" s="1"/>
  <c r="R121" i="64" s="1"/>
  <c r="J121" i="64"/>
  <c r="H121" i="64"/>
  <c r="O120" i="64"/>
  <c r="O119" i="64"/>
  <c r="O118" i="64"/>
  <c r="Q117" i="64"/>
  <c r="R117" i="64" s="1"/>
  <c r="O117" i="64"/>
  <c r="J117" i="64"/>
  <c r="H117" i="64"/>
  <c r="O116" i="64"/>
  <c r="O115" i="64"/>
  <c r="O114" i="64"/>
  <c r="Q113" i="64" s="1"/>
  <c r="R113" i="64" s="1"/>
  <c r="O113" i="64"/>
  <c r="J113" i="64"/>
  <c r="H113" i="64"/>
  <c r="O112" i="64"/>
  <c r="O111" i="64"/>
  <c r="O110" i="64"/>
  <c r="Q109" i="64" s="1"/>
  <c r="R109" i="64" s="1"/>
  <c r="O109" i="64"/>
  <c r="J109" i="64"/>
  <c r="H109" i="64"/>
  <c r="O108" i="64"/>
  <c r="O107" i="64"/>
  <c r="O106" i="64"/>
  <c r="O105" i="64"/>
  <c r="J105" i="64"/>
  <c r="H105" i="64"/>
  <c r="O104" i="64"/>
  <c r="O103" i="64"/>
  <c r="O102" i="64"/>
  <c r="O101" i="64"/>
  <c r="Q101" i="64" s="1"/>
  <c r="R101" i="64" s="1"/>
  <c r="J101" i="64"/>
  <c r="H101" i="64"/>
  <c r="O100" i="64"/>
  <c r="O99" i="64"/>
  <c r="O98" i="64"/>
  <c r="O97" i="64"/>
  <c r="J97" i="64"/>
  <c r="H97" i="64"/>
  <c r="O96" i="64"/>
  <c r="Q93" i="64" s="1"/>
  <c r="R93" i="64" s="1"/>
  <c r="O95" i="64"/>
  <c r="O94" i="64"/>
  <c r="O93" i="64"/>
  <c r="J93" i="64"/>
  <c r="H93" i="64"/>
  <c r="O92" i="64"/>
  <c r="O91" i="64"/>
  <c r="O90" i="64"/>
  <c r="Q89" i="64" s="1"/>
  <c r="R89" i="64" s="1"/>
  <c r="O89" i="64"/>
  <c r="J89" i="64"/>
  <c r="H89" i="64"/>
  <c r="O88" i="64"/>
  <c r="O87" i="64"/>
  <c r="O86" i="64"/>
  <c r="O85" i="64"/>
  <c r="Q85" i="64" s="1"/>
  <c r="R85" i="64" s="1"/>
  <c r="F85" i="64" s="1"/>
  <c r="J85" i="64"/>
  <c r="H85" i="64"/>
  <c r="O84" i="64"/>
  <c r="O83" i="64"/>
  <c r="O82" i="64"/>
  <c r="O81" i="64"/>
  <c r="Q81" i="64" s="1"/>
  <c r="R81" i="64" s="1"/>
  <c r="F81" i="64" s="1"/>
  <c r="J81" i="64"/>
  <c r="H81" i="64"/>
  <c r="O80" i="64"/>
  <c r="O79" i="64"/>
  <c r="O78" i="64"/>
  <c r="Q77" i="64"/>
  <c r="R77" i="64" s="1"/>
  <c r="F77" i="64" s="1"/>
  <c r="O77" i="64"/>
  <c r="J77" i="64"/>
  <c r="H77" i="64"/>
  <c r="O76" i="64"/>
  <c r="O75" i="64"/>
  <c r="O74" i="64"/>
  <c r="Q73" i="64" s="1"/>
  <c r="R73" i="64" s="1"/>
  <c r="F73" i="64" s="1"/>
  <c r="O73" i="64"/>
  <c r="J73" i="64"/>
  <c r="H73" i="64"/>
  <c r="O72" i="64"/>
  <c r="O71" i="64"/>
  <c r="O70" i="64"/>
  <c r="O69" i="64"/>
  <c r="Q69" i="64" s="1"/>
  <c r="R69" i="64" s="1"/>
  <c r="F69" i="64" s="1"/>
  <c r="J69" i="64"/>
  <c r="H69" i="64"/>
  <c r="O68" i="64"/>
  <c r="Q65" i="64" s="1"/>
  <c r="R65" i="64" s="1"/>
  <c r="F65" i="64" s="1"/>
  <c r="O67" i="64"/>
  <c r="O66" i="64"/>
  <c r="O65" i="64"/>
  <c r="J65" i="64"/>
  <c r="H65" i="64"/>
  <c r="O64" i="64"/>
  <c r="O63" i="64"/>
  <c r="O62" i="64"/>
  <c r="O61" i="64"/>
  <c r="Q61" i="64" s="1"/>
  <c r="R61" i="64" s="1"/>
  <c r="F61" i="64" s="1"/>
  <c r="J61" i="64"/>
  <c r="H61" i="64"/>
  <c r="O60" i="64"/>
  <c r="O59" i="64"/>
  <c r="O58" i="64"/>
  <c r="O57" i="64"/>
  <c r="Q57" i="64" s="1"/>
  <c r="R57" i="64" s="1"/>
  <c r="F57" i="64" s="1"/>
  <c r="J57" i="64"/>
  <c r="H57" i="64"/>
  <c r="O56" i="64"/>
  <c r="O55" i="64"/>
  <c r="O54" i="64"/>
  <c r="Q53" i="64"/>
  <c r="R53" i="64" s="1"/>
  <c r="F53" i="64" s="1"/>
  <c r="O53" i="64"/>
  <c r="J53" i="64"/>
  <c r="H53" i="64"/>
  <c r="O52" i="64"/>
  <c r="O51" i="64"/>
  <c r="O50" i="64"/>
  <c r="Q49" i="64" s="1"/>
  <c r="R49" i="64" s="1"/>
  <c r="F49" i="64" s="1"/>
  <c r="O49" i="64"/>
  <c r="J49" i="64"/>
  <c r="H49" i="64"/>
  <c r="O48" i="64"/>
  <c r="O47" i="64"/>
  <c r="O46" i="64"/>
  <c r="O45" i="64"/>
  <c r="Q45" i="64" s="1"/>
  <c r="R45" i="64" s="1"/>
  <c r="F45" i="64" s="1"/>
  <c r="J45" i="64"/>
  <c r="H45" i="64"/>
  <c r="O44" i="64"/>
  <c r="Q41" i="64" s="1"/>
  <c r="R41" i="64" s="1"/>
  <c r="F41" i="64" s="1"/>
  <c r="O43" i="64"/>
  <c r="O42" i="64"/>
  <c r="O41" i="64"/>
  <c r="J41" i="64"/>
  <c r="H41" i="64"/>
  <c r="O40" i="64"/>
  <c r="Q37" i="64" s="1"/>
  <c r="R37" i="64" s="1"/>
  <c r="F37" i="64" s="1"/>
  <c r="O39" i="64"/>
  <c r="O38" i="64"/>
  <c r="O37" i="64"/>
  <c r="J37" i="64"/>
  <c r="H37" i="64"/>
  <c r="O36" i="64"/>
  <c r="O35" i="64"/>
  <c r="O34" i="64"/>
  <c r="O33" i="64"/>
  <c r="J33" i="64"/>
  <c r="H33" i="64"/>
  <c r="O32" i="64"/>
  <c r="O31" i="64"/>
  <c r="O30" i="64"/>
  <c r="Q29" i="64" s="1"/>
  <c r="R29" i="64" s="1"/>
  <c r="F29" i="64" s="1"/>
  <c r="O29" i="64"/>
  <c r="J29" i="64"/>
  <c r="H29" i="64"/>
  <c r="O28" i="64"/>
  <c r="O27" i="64"/>
  <c r="O26" i="64"/>
  <c r="O25" i="64"/>
  <c r="J25" i="64"/>
  <c r="H25" i="64"/>
  <c r="O24" i="64"/>
  <c r="O23" i="64"/>
  <c r="O22" i="64"/>
  <c r="O21" i="64"/>
  <c r="Q21" i="64" s="1"/>
  <c r="R21" i="64" s="1"/>
  <c r="F21" i="64" s="1"/>
  <c r="J21" i="64"/>
  <c r="H21" i="64"/>
  <c r="O20" i="64"/>
  <c r="Q17" i="64" s="1"/>
  <c r="R17" i="64" s="1"/>
  <c r="O19" i="64"/>
  <c r="O18" i="64"/>
  <c r="O17" i="64"/>
  <c r="J17" i="64"/>
  <c r="H17" i="64"/>
  <c r="R14" i="64"/>
  <c r="F9" i="64"/>
  <c r="Q125" i="64" l="1"/>
  <c r="R125" i="64" s="1"/>
  <c r="Q133" i="64"/>
  <c r="R133" i="64" s="1"/>
  <c r="Q266" i="64"/>
  <c r="R266" i="64" s="1"/>
  <c r="Q466" i="64"/>
  <c r="Q137" i="64"/>
  <c r="R137" i="64" s="1"/>
  <c r="F137" i="64" s="1"/>
  <c r="Q145" i="64"/>
  <c r="R145" i="64" s="1"/>
  <c r="F145" i="64" s="1"/>
  <c r="Q262" i="64"/>
  <c r="Q306" i="64"/>
  <c r="Q390" i="64"/>
  <c r="Q406" i="64"/>
  <c r="Q410" i="64"/>
  <c r="Q478" i="64"/>
  <c r="R478" i="64" s="1"/>
  <c r="F478" i="64" s="1"/>
  <c r="Q482" i="64"/>
  <c r="Q157" i="64"/>
  <c r="R157" i="64" s="1"/>
  <c r="Q422" i="64"/>
  <c r="Q494" i="64"/>
  <c r="Q290" i="64"/>
  <c r="R290" i="64" s="1"/>
  <c r="F290" i="64" s="1"/>
  <c r="Q25" i="64"/>
  <c r="R25" i="64" s="1"/>
  <c r="F25" i="64" s="1"/>
  <c r="S25" i="64" s="1"/>
  <c r="T25" i="64" s="1"/>
  <c r="Q97" i="64"/>
  <c r="R97" i="64" s="1"/>
  <c r="Q161" i="64"/>
  <c r="R161" i="64" s="1"/>
  <c r="Q169" i="64"/>
  <c r="R169" i="64" s="1"/>
  <c r="Q258" i="64"/>
  <c r="R258" i="64" s="1"/>
  <c r="Q286" i="64"/>
  <c r="R286" i="64" s="1"/>
  <c r="F286" i="64" s="1"/>
  <c r="Q430" i="64"/>
  <c r="R430" i="64" s="1"/>
  <c r="F430" i="64" s="1"/>
  <c r="Q502" i="64"/>
  <c r="Q33" i="64"/>
  <c r="R33" i="64" s="1"/>
  <c r="F33" i="64" s="1"/>
  <c r="Q105" i="64"/>
  <c r="R105" i="64" s="1"/>
  <c r="Q173" i="64"/>
  <c r="R173" i="64" s="1"/>
  <c r="F173" i="64" s="1"/>
  <c r="Q181" i="64"/>
  <c r="R181" i="64" s="1"/>
  <c r="Q442" i="64"/>
  <c r="R442" i="64" s="1"/>
  <c r="F442" i="64" s="1"/>
  <c r="Q446" i="64"/>
  <c r="Q514" i="64"/>
  <c r="Q518" i="64"/>
  <c r="S37" i="64"/>
  <c r="T37" i="64" s="1"/>
  <c r="P37" i="64"/>
  <c r="S69" i="64"/>
  <c r="T69" i="64" s="1"/>
  <c r="P69" i="64"/>
  <c r="S33" i="64"/>
  <c r="T33" i="64" s="1"/>
  <c r="P33" i="64"/>
  <c r="S73" i="64"/>
  <c r="T73" i="64" s="1"/>
  <c r="P73" i="64"/>
  <c r="S41" i="64"/>
  <c r="T41" i="64" s="1"/>
  <c r="P41" i="64"/>
  <c r="S53" i="64"/>
  <c r="T53" i="64" s="1"/>
  <c r="P53" i="64"/>
  <c r="S77" i="64"/>
  <c r="T77" i="64" s="1"/>
  <c r="P77" i="64"/>
  <c r="S45" i="64"/>
  <c r="T45" i="64" s="1"/>
  <c r="P45" i="64"/>
  <c r="S21" i="64"/>
  <c r="T21" i="64" s="1"/>
  <c r="P21" i="64"/>
  <c r="S57" i="64"/>
  <c r="T57" i="64" s="1"/>
  <c r="P57" i="64"/>
  <c r="S81" i="64"/>
  <c r="T81" i="64" s="1"/>
  <c r="P81" i="64"/>
  <c r="S29" i="64"/>
  <c r="T29" i="64" s="1"/>
  <c r="P29" i="64"/>
  <c r="S61" i="64"/>
  <c r="T61" i="64" s="1"/>
  <c r="P61" i="64"/>
  <c r="S85" i="64"/>
  <c r="T85" i="64" s="1"/>
  <c r="P85" i="64"/>
  <c r="S65" i="64"/>
  <c r="T65" i="64" s="1"/>
  <c r="P65" i="64"/>
  <c r="F17" i="64"/>
  <c r="P17" i="64" s="1"/>
  <c r="P25" i="64"/>
  <c r="S49" i="64"/>
  <c r="T49" i="64" s="1"/>
  <c r="P49" i="64"/>
  <c r="F89" i="64"/>
  <c r="R186" i="64"/>
  <c r="F186" i="64" s="1"/>
  <c r="Q250" i="64"/>
  <c r="R250" i="64" s="1"/>
  <c r="F121" i="64"/>
  <c r="F133" i="64"/>
  <c r="F157" i="64"/>
  <c r="F169" i="64"/>
  <c r="F181" i="64"/>
  <c r="F198" i="64"/>
  <c r="R382" i="64"/>
  <c r="F382" i="64" s="1"/>
  <c r="R474" i="64"/>
  <c r="F474" i="64" s="1"/>
  <c r="R482" i="64"/>
  <c r="F97" i="64"/>
  <c r="F149" i="64"/>
  <c r="F161" i="64"/>
  <c r="Q198" i="64"/>
  <c r="R198" i="64" s="1"/>
  <c r="Q206" i="64"/>
  <c r="R206" i="64" s="1"/>
  <c r="F206" i="64" s="1"/>
  <c r="Q214" i="64"/>
  <c r="R214" i="64" s="1"/>
  <c r="F214" i="64" s="1"/>
  <c r="Q222" i="64"/>
  <c r="R222" i="64" s="1"/>
  <c r="F222" i="64" s="1"/>
  <c r="Q230" i="64"/>
  <c r="R230" i="64" s="1"/>
  <c r="F230" i="64" s="1"/>
  <c r="Q238" i="64"/>
  <c r="R238" i="64" s="1"/>
  <c r="F238" i="64" s="1"/>
  <c r="R262" i="64"/>
  <c r="R306" i="64"/>
  <c r="F306" i="64" s="1"/>
  <c r="R334" i="64"/>
  <c r="F334" i="64" s="1"/>
  <c r="R438" i="64"/>
  <c r="F438" i="64" s="1"/>
  <c r="R446" i="64"/>
  <c r="F446" i="64" s="1"/>
  <c r="R546" i="64"/>
  <c r="F546" i="64" s="1"/>
  <c r="F218" i="64"/>
  <c r="F258" i="64"/>
  <c r="R270" i="64"/>
  <c r="F270" i="64" s="1"/>
  <c r="R294" i="64"/>
  <c r="F294" i="64" s="1"/>
  <c r="R338" i="64"/>
  <c r="F338" i="64" s="1"/>
  <c r="F530" i="64"/>
  <c r="F105" i="64"/>
  <c r="F125" i="64"/>
  <c r="F93" i="64"/>
  <c r="F101" i="64"/>
  <c r="F109" i="64"/>
  <c r="F117" i="64"/>
  <c r="F129" i="64"/>
  <c r="F141" i="64"/>
  <c r="F153" i="64"/>
  <c r="F165" i="64"/>
  <c r="F177" i="64"/>
  <c r="F282" i="64"/>
  <c r="R358" i="64"/>
  <c r="R402" i="64"/>
  <c r="R406" i="64"/>
  <c r="R410" i="64"/>
  <c r="F410" i="64" s="1"/>
  <c r="R510" i="64"/>
  <c r="F510" i="64" s="1"/>
  <c r="R514" i="64"/>
  <c r="R518" i="64"/>
  <c r="F518" i="64" s="1"/>
  <c r="F113" i="64"/>
  <c r="Q190" i="64"/>
  <c r="R190" i="64" s="1"/>
  <c r="F190" i="64" s="1"/>
  <c r="R194" i="64"/>
  <c r="F194" i="64" s="1"/>
  <c r="R202" i="64"/>
  <c r="F202" i="64" s="1"/>
  <c r="R210" i="64"/>
  <c r="F210" i="64" s="1"/>
  <c r="R226" i="64"/>
  <c r="F226" i="64" s="1"/>
  <c r="R234" i="64"/>
  <c r="F234" i="64" s="1"/>
  <c r="R242" i="64"/>
  <c r="F242" i="64" s="1"/>
  <c r="R254" i="64"/>
  <c r="F254" i="64" s="1"/>
  <c r="Q274" i="64"/>
  <c r="R274" i="64" s="1"/>
  <c r="F274" i="64" s="1"/>
  <c r="R278" i="64"/>
  <c r="Q298" i="64"/>
  <c r="R298" i="64" s="1"/>
  <c r="F298" i="64" s="1"/>
  <c r="R302" i="64"/>
  <c r="F302" i="64" s="1"/>
  <c r="R362" i="64"/>
  <c r="F362" i="64" s="1"/>
  <c r="F246" i="64"/>
  <c r="F278" i="64"/>
  <c r="F314" i="64"/>
  <c r="Q330" i="64"/>
  <c r="R330" i="64" s="1"/>
  <c r="Q354" i="64"/>
  <c r="R354" i="64" s="1"/>
  <c r="F354" i="64" s="1"/>
  <c r="F358" i="64"/>
  <c r="Q378" i="64"/>
  <c r="R378" i="64" s="1"/>
  <c r="F378" i="64" s="1"/>
  <c r="R390" i="64"/>
  <c r="F390" i="64" s="1"/>
  <c r="Q398" i="64"/>
  <c r="R398" i="64" s="1"/>
  <c r="R426" i="64"/>
  <c r="Q434" i="64"/>
  <c r="R434" i="64" s="1"/>
  <c r="F434" i="64" s="1"/>
  <c r="R462" i="64"/>
  <c r="R466" i="64"/>
  <c r="Q470" i="64"/>
  <c r="R470" i="64" s="1"/>
  <c r="F482" i="64"/>
  <c r="R498" i="64"/>
  <c r="F498" i="64" s="1"/>
  <c r="R502" i="64"/>
  <c r="F502" i="64" s="1"/>
  <c r="Q506" i="64"/>
  <c r="R506" i="64" s="1"/>
  <c r="R534" i="64"/>
  <c r="Q538" i="64"/>
  <c r="R538" i="64" s="1"/>
  <c r="Q542" i="64"/>
  <c r="R542" i="64" s="1"/>
  <c r="F542" i="64" s="1"/>
  <c r="F250" i="64"/>
  <c r="F262" i="64"/>
  <c r="R318" i="64"/>
  <c r="F318" i="64" s="1"/>
  <c r="R342" i="64"/>
  <c r="F342" i="64" s="1"/>
  <c r="R366" i="64"/>
  <c r="F366" i="64" s="1"/>
  <c r="R386" i="64"/>
  <c r="F386" i="64" s="1"/>
  <c r="F310" i="64"/>
  <c r="R322" i="64"/>
  <c r="F322" i="64" s="1"/>
  <c r="R346" i="64"/>
  <c r="F346" i="64" s="1"/>
  <c r="R370" i="64"/>
  <c r="F370" i="64" s="1"/>
  <c r="F398" i="64"/>
  <c r="R414" i="64"/>
  <c r="F414" i="64" s="1"/>
  <c r="Q418" i="64"/>
  <c r="R418" i="64" s="1"/>
  <c r="F418" i="64" s="1"/>
  <c r="R422" i="64"/>
  <c r="F422" i="64" s="1"/>
  <c r="R450" i="64"/>
  <c r="F450" i="64" s="1"/>
  <c r="Q454" i="64"/>
  <c r="R454" i="64" s="1"/>
  <c r="R458" i="64"/>
  <c r="F458" i="64" s="1"/>
  <c r="F470" i="64"/>
  <c r="R486" i="64"/>
  <c r="Q490" i="64"/>
  <c r="R490" i="64" s="1"/>
  <c r="F490" i="64" s="1"/>
  <c r="R494" i="64"/>
  <c r="F494" i="64" s="1"/>
  <c r="F506" i="64"/>
  <c r="R522" i="64"/>
  <c r="Q526" i="64"/>
  <c r="R526" i="64" s="1"/>
  <c r="F526" i="64" s="1"/>
  <c r="R530" i="64"/>
  <c r="F266" i="64"/>
  <c r="Q326" i="64"/>
  <c r="R326" i="64" s="1"/>
  <c r="F326" i="64" s="1"/>
  <c r="F330" i="64"/>
  <c r="Q350" i="64"/>
  <c r="R350" i="64" s="1"/>
  <c r="F350" i="64" s="1"/>
  <c r="Q374" i="64"/>
  <c r="R374" i="64" s="1"/>
  <c r="F374" i="64" s="1"/>
  <c r="Q394" i="64"/>
  <c r="R394" i="64" s="1"/>
  <c r="F394" i="64" s="1"/>
  <c r="F406" i="64"/>
  <c r="F454" i="64"/>
  <c r="F466" i="64"/>
  <c r="F514" i="64"/>
  <c r="F538" i="64"/>
  <c r="F402" i="64"/>
  <c r="F426" i="64"/>
  <c r="F462" i="64"/>
  <c r="F486" i="64"/>
  <c r="F522" i="64"/>
  <c r="F534" i="64"/>
  <c r="O285" i="57"/>
  <c r="O284" i="57"/>
  <c r="O283" i="57"/>
  <c r="O282" i="57"/>
  <c r="J282" i="57"/>
  <c r="H282" i="57"/>
  <c r="H193" i="57"/>
  <c r="J193" i="57"/>
  <c r="O193" i="57"/>
  <c r="O194" i="57"/>
  <c r="O195" i="57"/>
  <c r="O196" i="57"/>
  <c r="Q282" i="57" l="1"/>
  <c r="R282" i="57" s="1"/>
  <c r="F282" i="57" s="1"/>
  <c r="P282" i="57" s="1"/>
  <c r="Q193" i="57"/>
  <c r="S526" i="64"/>
  <c r="T526" i="64" s="1"/>
  <c r="P526" i="64"/>
  <c r="S498" i="64"/>
  <c r="T498" i="64" s="1"/>
  <c r="P498" i="64"/>
  <c r="P334" i="64"/>
  <c r="S334" i="64"/>
  <c r="T334" i="64" s="1"/>
  <c r="S458" i="64"/>
  <c r="T458" i="64" s="1"/>
  <c r="P458" i="64"/>
  <c r="P366" i="64"/>
  <c r="S366" i="64"/>
  <c r="T366" i="64" s="1"/>
  <c r="P354" i="64"/>
  <c r="S354" i="64"/>
  <c r="T354" i="64" s="1"/>
  <c r="P194" i="64"/>
  <c r="S194" i="64"/>
  <c r="T194" i="64" s="1"/>
  <c r="P338" i="64"/>
  <c r="S338" i="64"/>
  <c r="T338" i="64" s="1"/>
  <c r="P362" i="64"/>
  <c r="S362" i="64"/>
  <c r="T362" i="64" s="1"/>
  <c r="S242" i="64"/>
  <c r="T242" i="64" s="1"/>
  <c r="P242" i="64"/>
  <c r="S190" i="64"/>
  <c r="T190" i="64" s="1"/>
  <c r="P190" i="64"/>
  <c r="P294" i="64"/>
  <c r="S294" i="64"/>
  <c r="T294" i="64" s="1"/>
  <c r="P286" i="64"/>
  <c r="S286" i="64"/>
  <c r="T286" i="64" s="1"/>
  <c r="S214" i="64"/>
  <c r="T214" i="64" s="1"/>
  <c r="P214" i="64"/>
  <c r="P186" i="64"/>
  <c r="S186" i="64"/>
  <c r="T186" i="64" s="1"/>
  <c r="P326" i="64"/>
  <c r="S326" i="64"/>
  <c r="T326" i="64" s="1"/>
  <c r="S494" i="64"/>
  <c r="T494" i="64" s="1"/>
  <c r="P494" i="64"/>
  <c r="P346" i="64"/>
  <c r="S346" i="64"/>
  <c r="T346" i="64" s="1"/>
  <c r="S234" i="64"/>
  <c r="T234" i="64" s="1"/>
  <c r="P234" i="64"/>
  <c r="S206" i="64"/>
  <c r="T206" i="64" s="1"/>
  <c r="P206" i="64"/>
  <c r="P374" i="64"/>
  <c r="S374" i="64"/>
  <c r="T374" i="64" s="1"/>
  <c r="S414" i="64"/>
  <c r="T414" i="64" s="1"/>
  <c r="P414" i="64"/>
  <c r="S434" i="64"/>
  <c r="T434" i="64" s="1"/>
  <c r="P434" i="64"/>
  <c r="S474" i="64"/>
  <c r="T474" i="64" s="1"/>
  <c r="P474" i="64"/>
  <c r="P350" i="64"/>
  <c r="S350" i="64"/>
  <c r="T350" i="64" s="1"/>
  <c r="S542" i="64"/>
  <c r="T542" i="64" s="1"/>
  <c r="P542" i="64"/>
  <c r="P254" i="64"/>
  <c r="S254" i="64"/>
  <c r="T254" i="64" s="1"/>
  <c r="S410" i="64"/>
  <c r="T410" i="64" s="1"/>
  <c r="P410" i="64"/>
  <c r="S546" i="64"/>
  <c r="T546" i="64" s="1"/>
  <c r="P546" i="64"/>
  <c r="P370" i="64"/>
  <c r="S370" i="64"/>
  <c r="T370" i="64" s="1"/>
  <c r="S490" i="64"/>
  <c r="T490" i="64" s="1"/>
  <c r="P490" i="64"/>
  <c r="S422" i="64"/>
  <c r="T422" i="64" s="1"/>
  <c r="P422" i="64"/>
  <c r="P390" i="64"/>
  <c r="S390" i="64"/>
  <c r="T390" i="64" s="1"/>
  <c r="P298" i="64"/>
  <c r="S298" i="64"/>
  <c r="T298" i="64" s="1"/>
  <c r="P226" i="64"/>
  <c r="S226" i="64"/>
  <c r="T226" i="64" s="1"/>
  <c r="S518" i="64"/>
  <c r="T518" i="64" s="1"/>
  <c r="P518" i="64"/>
  <c r="S438" i="64"/>
  <c r="T438" i="64" s="1"/>
  <c r="P438" i="64"/>
  <c r="S394" i="64"/>
  <c r="T394" i="64" s="1"/>
  <c r="P394" i="64"/>
  <c r="S418" i="64"/>
  <c r="T418" i="64" s="1"/>
  <c r="P418" i="64"/>
  <c r="S502" i="64"/>
  <c r="T502" i="64" s="1"/>
  <c r="P502" i="64"/>
  <c r="P378" i="64"/>
  <c r="S378" i="64"/>
  <c r="T378" i="64" s="1"/>
  <c r="S210" i="64"/>
  <c r="T210" i="64" s="1"/>
  <c r="P210" i="64"/>
  <c r="S238" i="64"/>
  <c r="T238" i="64" s="1"/>
  <c r="P238" i="64"/>
  <c r="P386" i="64"/>
  <c r="S386" i="64"/>
  <c r="T386" i="64" s="1"/>
  <c r="S406" i="64"/>
  <c r="T406" i="64" s="1"/>
  <c r="P406" i="64"/>
  <c r="S450" i="64"/>
  <c r="T450" i="64" s="1"/>
  <c r="P450" i="64"/>
  <c r="P302" i="64"/>
  <c r="S302" i="64"/>
  <c r="T302" i="64" s="1"/>
  <c r="P282" i="64"/>
  <c r="S282" i="64"/>
  <c r="T282" i="64" s="1"/>
  <c r="P117" i="64"/>
  <c r="S117" i="64"/>
  <c r="T117" i="64" s="1"/>
  <c r="S530" i="64"/>
  <c r="T530" i="64" s="1"/>
  <c r="P530" i="64"/>
  <c r="P342" i="64"/>
  <c r="S342" i="64"/>
  <c r="T342" i="64" s="1"/>
  <c r="P274" i="64"/>
  <c r="S274" i="64"/>
  <c r="T274" i="64" s="1"/>
  <c r="S222" i="64"/>
  <c r="T222" i="64" s="1"/>
  <c r="P222" i="64"/>
  <c r="P169" i="64"/>
  <c r="S169" i="64"/>
  <c r="T169" i="64" s="1"/>
  <c r="S510" i="64"/>
  <c r="T510" i="64" s="1"/>
  <c r="P510" i="64"/>
  <c r="S454" i="64"/>
  <c r="T454" i="64" s="1"/>
  <c r="P454" i="64"/>
  <c r="P266" i="64"/>
  <c r="S266" i="64"/>
  <c r="T266" i="64" s="1"/>
  <c r="S506" i="64"/>
  <c r="T506" i="64" s="1"/>
  <c r="P506" i="64"/>
  <c r="S398" i="64"/>
  <c r="T398" i="64" s="1"/>
  <c r="P398" i="64"/>
  <c r="S482" i="64"/>
  <c r="T482" i="64" s="1"/>
  <c r="P482" i="64"/>
  <c r="P358" i="64"/>
  <c r="S358" i="64"/>
  <c r="T358" i="64" s="1"/>
  <c r="P290" i="64"/>
  <c r="S290" i="64"/>
  <c r="T290" i="64" s="1"/>
  <c r="P113" i="64"/>
  <c r="S113" i="64"/>
  <c r="T113" i="64" s="1"/>
  <c r="P177" i="64"/>
  <c r="S177" i="64"/>
  <c r="T177" i="64" s="1"/>
  <c r="P109" i="64"/>
  <c r="S109" i="64"/>
  <c r="T109" i="64" s="1"/>
  <c r="P157" i="64"/>
  <c r="S157" i="64"/>
  <c r="T157" i="64" s="1"/>
  <c r="P89" i="64"/>
  <c r="S89" i="64"/>
  <c r="T89" i="64" s="1"/>
  <c r="S478" i="64"/>
  <c r="T478" i="64" s="1"/>
  <c r="P478" i="64"/>
  <c r="S470" i="64"/>
  <c r="T470" i="64" s="1"/>
  <c r="P470" i="64"/>
  <c r="S522" i="64"/>
  <c r="T522" i="64" s="1"/>
  <c r="P522" i="64"/>
  <c r="S514" i="64"/>
  <c r="T514" i="64" s="1"/>
  <c r="P514" i="64"/>
  <c r="P310" i="64"/>
  <c r="S310" i="64"/>
  <c r="T310" i="64" s="1"/>
  <c r="P165" i="64"/>
  <c r="S165" i="64"/>
  <c r="T165" i="64" s="1"/>
  <c r="P173" i="64"/>
  <c r="S173" i="64"/>
  <c r="T173" i="64" s="1"/>
  <c r="P318" i="64"/>
  <c r="S318" i="64"/>
  <c r="T318" i="64" s="1"/>
  <c r="P145" i="64"/>
  <c r="S145" i="64"/>
  <c r="T145" i="64" s="1"/>
  <c r="S382" i="64"/>
  <c r="T382" i="64" s="1"/>
  <c r="P382" i="64"/>
  <c r="S430" i="64"/>
  <c r="T430" i="64" s="1"/>
  <c r="P430" i="64"/>
  <c r="S246" i="64"/>
  <c r="T246" i="64" s="1"/>
  <c r="P246" i="64"/>
  <c r="P153" i="64"/>
  <c r="S153" i="64"/>
  <c r="T153" i="64" s="1"/>
  <c r="P93" i="64"/>
  <c r="S93" i="64"/>
  <c r="T93" i="64" s="1"/>
  <c r="S218" i="64"/>
  <c r="T218" i="64" s="1"/>
  <c r="P218" i="64"/>
  <c r="P161" i="64"/>
  <c r="S161" i="64"/>
  <c r="T161" i="64" s="1"/>
  <c r="P270" i="64"/>
  <c r="S270" i="64"/>
  <c r="T270" i="64" s="1"/>
  <c r="S198" i="64"/>
  <c r="T198" i="64" s="1"/>
  <c r="P198" i="64"/>
  <c r="P133" i="64"/>
  <c r="S133" i="64"/>
  <c r="T133" i="64" s="1"/>
  <c r="S462" i="64"/>
  <c r="T462" i="64" s="1"/>
  <c r="P462" i="64"/>
  <c r="P330" i="64"/>
  <c r="S330" i="64"/>
  <c r="T330" i="64" s="1"/>
  <c r="P250" i="64"/>
  <c r="S250" i="64"/>
  <c r="T250" i="64" s="1"/>
  <c r="S538" i="64"/>
  <c r="T538" i="64" s="1"/>
  <c r="P538" i="64"/>
  <c r="S466" i="64"/>
  <c r="T466" i="64" s="1"/>
  <c r="P466" i="64"/>
  <c r="S426" i="64"/>
  <c r="T426" i="64" s="1"/>
  <c r="P426" i="64"/>
  <c r="S442" i="64"/>
  <c r="T442" i="64" s="1"/>
  <c r="P442" i="64"/>
  <c r="P322" i="64"/>
  <c r="S322" i="64"/>
  <c r="T322" i="64" s="1"/>
  <c r="P278" i="64"/>
  <c r="S278" i="64"/>
  <c r="T278" i="64" s="1"/>
  <c r="P101" i="64"/>
  <c r="S101" i="64"/>
  <c r="T101" i="64" s="1"/>
  <c r="P97" i="64"/>
  <c r="S97" i="64"/>
  <c r="T97" i="64" s="1"/>
  <c r="S486" i="64"/>
  <c r="T486" i="64" s="1"/>
  <c r="P486" i="64"/>
  <c r="S402" i="64"/>
  <c r="T402" i="64" s="1"/>
  <c r="P402" i="64"/>
  <c r="P262" i="64"/>
  <c r="S262" i="64"/>
  <c r="T262" i="64" s="1"/>
  <c r="P141" i="64"/>
  <c r="S141" i="64"/>
  <c r="T141" i="64" s="1"/>
  <c r="P125" i="64"/>
  <c r="S125" i="64"/>
  <c r="T125" i="64" s="1"/>
  <c r="P149" i="64"/>
  <c r="S149" i="64"/>
  <c r="T149" i="64" s="1"/>
  <c r="P121" i="64"/>
  <c r="S121" i="64"/>
  <c r="T121" i="64" s="1"/>
  <c r="S446" i="64"/>
  <c r="T446" i="64" s="1"/>
  <c r="P446" i="64"/>
  <c r="P314" i="64"/>
  <c r="S314" i="64"/>
  <c r="T314" i="64" s="1"/>
  <c r="P306" i="64"/>
  <c r="S306" i="64"/>
  <c r="T306" i="64" s="1"/>
  <c r="P129" i="64"/>
  <c r="S129" i="64"/>
  <c r="T129" i="64" s="1"/>
  <c r="P105" i="64"/>
  <c r="S105" i="64"/>
  <c r="T105" i="64" s="1"/>
  <c r="P258" i="64"/>
  <c r="S258" i="64"/>
  <c r="T258" i="64" s="1"/>
  <c r="P202" i="64"/>
  <c r="S202" i="64"/>
  <c r="T202" i="64" s="1"/>
  <c r="P137" i="64"/>
  <c r="S137" i="64"/>
  <c r="T137" i="64" s="1"/>
  <c r="S230" i="64"/>
  <c r="T230" i="64" s="1"/>
  <c r="P230" i="64"/>
  <c r="P181" i="64"/>
  <c r="S181" i="64"/>
  <c r="T181" i="64" s="1"/>
  <c r="S534" i="64"/>
  <c r="T534" i="64" s="1"/>
  <c r="P534" i="64"/>
  <c r="T551" i="64" l="1"/>
  <c r="T552" i="64" s="1"/>
  <c r="O457" i="57"/>
  <c r="O456" i="57"/>
  <c r="O455" i="57"/>
  <c r="O454" i="57"/>
  <c r="J454" i="57"/>
  <c r="H454" i="57"/>
  <c r="T553" i="64" l="1"/>
  <c r="T554" i="64" s="1"/>
  <c r="Q454" i="57"/>
  <c r="O653" i="57" l="1"/>
  <c r="O652" i="57"/>
  <c r="O651" i="57"/>
  <c r="O650" i="57"/>
  <c r="J650" i="57"/>
  <c r="H650" i="57"/>
  <c r="O649" i="57"/>
  <c r="O648" i="57"/>
  <c r="O647" i="57"/>
  <c r="O646" i="57"/>
  <c r="J646" i="57"/>
  <c r="H646" i="57"/>
  <c r="O645" i="57"/>
  <c r="O644" i="57"/>
  <c r="O643" i="57"/>
  <c r="O642" i="57"/>
  <c r="J642" i="57"/>
  <c r="H642" i="57"/>
  <c r="O641" i="57"/>
  <c r="O640" i="57"/>
  <c r="O639" i="57"/>
  <c r="O638" i="57"/>
  <c r="J638" i="57"/>
  <c r="H638" i="57"/>
  <c r="O637" i="57"/>
  <c r="O636" i="57"/>
  <c r="O635" i="57"/>
  <c r="O634" i="57"/>
  <c r="J634" i="57"/>
  <c r="H634" i="57"/>
  <c r="O633" i="57"/>
  <c r="O632" i="57"/>
  <c r="O631" i="57"/>
  <c r="O630" i="57"/>
  <c r="J630" i="57"/>
  <c r="H630" i="57"/>
  <c r="O629" i="57"/>
  <c r="O628" i="57"/>
  <c r="O627" i="57"/>
  <c r="O626" i="57"/>
  <c r="J626" i="57"/>
  <c r="H626" i="57"/>
  <c r="O625" i="57"/>
  <c r="O624" i="57"/>
  <c r="O623" i="57"/>
  <c r="O622" i="57"/>
  <c r="J622" i="57"/>
  <c r="H622" i="57"/>
  <c r="O621" i="57"/>
  <c r="O620" i="57"/>
  <c r="O619" i="57"/>
  <c r="O618" i="57"/>
  <c r="J618" i="57"/>
  <c r="H618" i="57"/>
  <c r="O605" i="57"/>
  <c r="O604" i="57"/>
  <c r="O603" i="57"/>
  <c r="O602" i="57"/>
  <c r="J602" i="57"/>
  <c r="H602" i="57"/>
  <c r="O601" i="57"/>
  <c r="O600" i="57"/>
  <c r="O599" i="57"/>
  <c r="O598" i="57"/>
  <c r="J598" i="57"/>
  <c r="H598" i="57"/>
  <c r="O597" i="57"/>
  <c r="O596" i="57"/>
  <c r="O595" i="57"/>
  <c r="O594" i="57"/>
  <c r="J594" i="57"/>
  <c r="H594" i="57"/>
  <c r="O593" i="57"/>
  <c r="O592" i="57"/>
  <c r="O591" i="57"/>
  <c r="O590" i="57"/>
  <c r="J590" i="57"/>
  <c r="H590" i="57"/>
  <c r="O589" i="57"/>
  <c r="O588" i="57"/>
  <c r="O587" i="57"/>
  <c r="O586" i="57"/>
  <c r="J586" i="57"/>
  <c r="H586" i="57"/>
  <c r="O585" i="57"/>
  <c r="O584" i="57"/>
  <c r="O583" i="57"/>
  <c r="O582" i="57"/>
  <c r="J582" i="57"/>
  <c r="H582" i="57"/>
  <c r="O581" i="57"/>
  <c r="O580" i="57"/>
  <c r="O579" i="57"/>
  <c r="O578" i="57"/>
  <c r="J578" i="57"/>
  <c r="H578" i="57"/>
  <c r="O577" i="57"/>
  <c r="O576" i="57"/>
  <c r="O575" i="57"/>
  <c r="O574" i="57"/>
  <c r="J574" i="57"/>
  <c r="H574" i="57"/>
  <c r="O573" i="57"/>
  <c r="O572" i="57"/>
  <c r="O571" i="57"/>
  <c r="O570" i="57"/>
  <c r="J570" i="57"/>
  <c r="H570" i="57"/>
  <c r="O569" i="57"/>
  <c r="O568" i="57"/>
  <c r="O567" i="57"/>
  <c r="O566" i="57"/>
  <c r="J566" i="57"/>
  <c r="H566" i="57"/>
  <c r="O565" i="57"/>
  <c r="O564" i="57"/>
  <c r="O563" i="57"/>
  <c r="O562" i="57"/>
  <c r="J562" i="57"/>
  <c r="H562" i="57"/>
  <c r="O561" i="57"/>
  <c r="O560" i="57"/>
  <c r="O559" i="57"/>
  <c r="O558" i="57"/>
  <c r="J558" i="57"/>
  <c r="H558" i="57"/>
  <c r="O557" i="57"/>
  <c r="O556" i="57"/>
  <c r="O555" i="57"/>
  <c r="O554" i="57"/>
  <c r="J554" i="57"/>
  <c r="H554" i="57"/>
  <c r="O553" i="57"/>
  <c r="O552" i="57"/>
  <c r="O551" i="57"/>
  <c r="O550" i="57"/>
  <c r="J550" i="57"/>
  <c r="H550" i="57"/>
  <c r="O549" i="57"/>
  <c r="O548" i="57"/>
  <c r="O547" i="57"/>
  <c r="O546" i="57"/>
  <c r="J546" i="57"/>
  <c r="H546" i="57"/>
  <c r="O545" i="57"/>
  <c r="O544" i="57"/>
  <c r="O543" i="57"/>
  <c r="O542" i="57"/>
  <c r="J542" i="57"/>
  <c r="H542" i="57"/>
  <c r="O541" i="57"/>
  <c r="O540" i="57"/>
  <c r="O539" i="57"/>
  <c r="O538" i="57"/>
  <c r="J538" i="57"/>
  <c r="H538" i="57"/>
  <c r="O529" i="57"/>
  <c r="O528" i="57"/>
  <c r="O527" i="57"/>
  <c r="O526" i="57"/>
  <c r="J526" i="57"/>
  <c r="H526" i="57"/>
  <c r="O525" i="57"/>
  <c r="O524" i="57"/>
  <c r="O523" i="57"/>
  <c r="O522" i="57"/>
  <c r="J522" i="57"/>
  <c r="H522" i="57"/>
  <c r="O521" i="57"/>
  <c r="O520" i="57"/>
  <c r="O519" i="57"/>
  <c r="O518" i="57"/>
  <c r="J518" i="57"/>
  <c r="H518" i="57"/>
  <c r="O517" i="57"/>
  <c r="O516" i="57"/>
  <c r="O515" i="57"/>
  <c r="O514" i="57"/>
  <c r="J514" i="57"/>
  <c r="H514" i="57"/>
  <c r="O513" i="57"/>
  <c r="O512" i="57"/>
  <c r="O511" i="57"/>
  <c r="O510" i="57"/>
  <c r="J510" i="57"/>
  <c r="H510" i="57"/>
  <c r="O497" i="57"/>
  <c r="O496" i="57"/>
  <c r="O495" i="57"/>
  <c r="O494" i="57"/>
  <c r="J494" i="57"/>
  <c r="H494" i="57"/>
  <c r="O493" i="57"/>
  <c r="O492" i="57"/>
  <c r="O491" i="57"/>
  <c r="O490" i="57"/>
  <c r="J490" i="57"/>
  <c r="H490" i="57"/>
  <c r="O489" i="57"/>
  <c r="O488" i="57"/>
  <c r="O487" i="57"/>
  <c r="O486" i="57"/>
  <c r="J486" i="57"/>
  <c r="H486" i="57"/>
  <c r="O485" i="57"/>
  <c r="O484" i="57"/>
  <c r="O483" i="57"/>
  <c r="O482" i="57"/>
  <c r="J482" i="57"/>
  <c r="H482" i="57"/>
  <c r="O481" i="57"/>
  <c r="O480" i="57"/>
  <c r="O479" i="57"/>
  <c r="O478" i="57"/>
  <c r="J478" i="57"/>
  <c r="H478" i="57"/>
  <c r="O477" i="57"/>
  <c r="O476" i="57"/>
  <c r="O475" i="57"/>
  <c r="O474" i="57"/>
  <c r="J474" i="57"/>
  <c r="H474" i="57"/>
  <c r="O473" i="57"/>
  <c r="O472" i="57"/>
  <c r="O471" i="57"/>
  <c r="O470" i="57"/>
  <c r="J470" i="57"/>
  <c r="H470" i="57"/>
  <c r="O469" i="57"/>
  <c r="O468" i="57"/>
  <c r="O467" i="57"/>
  <c r="O466" i="57"/>
  <c r="J466" i="57"/>
  <c r="H466" i="57"/>
  <c r="O465" i="57"/>
  <c r="O464" i="57"/>
  <c r="O463" i="57"/>
  <c r="O462" i="57"/>
  <c r="J462" i="57"/>
  <c r="H462" i="57"/>
  <c r="O461" i="57"/>
  <c r="O460" i="57"/>
  <c r="O459" i="57"/>
  <c r="O458" i="57"/>
  <c r="J458" i="57"/>
  <c r="H458" i="57"/>
  <c r="O453" i="57"/>
  <c r="O452" i="57"/>
  <c r="O451" i="57"/>
  <c r="O450" i="57"/>
  <c r="J450" i="57"/>
  <c r="H450" i="57"/>
  <c r="O449" i="57"/>
  <c r="O448" i="57"/>
  <c r="O447" i="57"/>
  <c r="O446" i="57"/>
  <c r="J446" i="57"/>
  <c r="H446" i="57"/>
  <c r="O445" i="57"/>
  <c r="O444" i="57"/>
  <c r="O443" i="57"/>
  <c r="O442" i="57"/>
  <c r="J442" i="57"/>
  <c r="H442" i="57"/>
  <c r="O441" i="57"/>
  <c r="O440" i="57"/>
  <c r="O439" i="57"/>
  <c r="O438" i="57"/>
  <c r="J438" i="57"/>
  <c r="H438" i="57"/>
  <c r="O437" i="57"/>
  <c r="O436" i="57"/>
  <c r="O435" i="57"/>
  <c r="O434" i="57"/>
  <c r="J434" i="57"/>
  <c r="H434" i="57"/>
  <c r="O433" i="57"/>
  <c r="O432" i="57"/>
  <c r="O431" i="57"/>
  <c r="O430" i="57"/>
  <c r="J430" i="57"/>
  <c r="H430" i="57"/>
  <c r="O429" i="57"/>
  <c r="O428" i="57"/>
  <c r="O427" i="57"/>
  <c r="O426" i="57"/>
  <c r="J426" i="57"/>
  <c r="H426" i="57"/>
  <c r="O425" i="57"/>
  <c r="O424" i="57"/>
  <c r="O423" i="57"/>
  <c r="O422" i="57"/>
  <c r="J422" i="57"/>
  <c r="H422" i="57"/>
  <c r="O421" i="57"/>
  <c r="O420" i="57"/>
  <c r="O419" i="57"/>
  <c r="O418" i="57"/>
  <c r="J418" i="57"/>
  <c r="H418" i="57"/>
  <c r="O417" i="57"/>
  <c r="O416" i="57"/>
  <c r="O415" i="57"/>
  <c r="O414" i="57"/>
  <c r="J414" i="57"/>
  <c r="H414" i="57"/>
  <c r="O413" i="57"/>
  <c r="O412" i="57"/>
  <c r="O411" i="57"/>
  <c r="O410" i="57"/>
  <c r="J410" i="57"/>
  <c r="H410" i="57"/>
  <c r="O409" i="57"/>
  <c r="O408" i="57"/>
  <c r="O407" i="57"/>
  <c r="O406" i="57"/>
  <c r="J406" i="57"/>
  <c r="H406" i="57"/>
  <c r="O397" i="57"/>
  <c r="O396" i="57"/>
  <c r="O395" i="57"/>
  <c r="O394" i="57"/>
  <c r="J394" i="57"/>
  <c r="H394" i="57"/>
  <c r="O393" i="57"/>
  <c r="O392" i="57"/>
  <c r="O391" i="57"/>
  <c r="O390" i="57"/>
  <c r="J390" i="57"/>
  <c r="H390" i="57"/>
  <c r="O389" i="57"/>
  <c r="O388" i="57"/>
  <c r="O387" i="57"/>
  <c r="O386" i="57"/>
  <c r="J386" i="57"/>
  <c r="H386" i="57"/>
  <c r="O385" i="57"/>
  <c r="O384" i="57"/>
  <c r="O383" i="57"/>
  <c r="O382" i="57"/>
  <c r="J382" i="57"/>
  <c r="H382" i="57"/>
  <c r="O381" i="57"/>
  <c r="O380" i="57"/>
  <c r="O379" i="57"/>
  <c r="O378" i="57"/>
  <c r="J378" i="57"/>
  <c r="H378" i="57"/>
  <c r="O377" i="57"/>
  <c r="O376" i="57"/>
  <c r="O375" i="57"/>
  <c r="O374" i="57"/>
  <c r="J374" i="57"/>
  <c r="H374" i="57"/>
  <c r="O373" i="57"/>
  <c r="O372" i="57"/>
  <c r="O371" i="57"/>
  <c r="O370" i="57"/>
  <c r="J370" i="57"/>
  <c r="H370" i="57"/>
  <c r="O369" i="57"/>
  <c r="O368" i="57"/>
  <c r="O367" i="57"/>
  <c r="O366" i="57"/>
  <c r="J366" i="57"/>
  <c r="H366" i="57"/>
  <c r="O365" i="57"/>
  <c r="O364" i="57"/>
  <c r="O363" i="57"/>
  <c r="O362" i="57"/>
  <c r="J362" i="57"/>
  <c r="H362" i="57"/>
  <c r="O361" i="57"/>
  <c r="O360" i="57"/>
  <c r="O359" i="57"/>
  <c r="O358" i="57"/>
  <c r="J358" i="57"/>
  <c r="H358" i="57"/>
  <c r="O357" i="57"/>
  <c r="O356" i="57"/>
  <c r="O355" i="57"/>
  <c r="O354" i="57"/>
  <c r="J354" i="57"/>
  <c r="H354" i="57"/>
  <c r="O353" i="57"/>
  <c r="O352" i="57"/>
  <c r="O351" i="57"/>
  <c r="O350" i="57"/>
  <c r="J350" i="57"/>
  <c r="H350" i="57"/>
  <c r="O349" i="57"/>
  <c r="O348" i="57"/>
  <c r="O347" i="57"/>
  <c r="O346" i="57"/>
  <c r="J346" i="57"/>
  <c r="H346" i="57"/>
  <c r="O345" i="57"/>
  <c r="O344" i="57"/>
  <c r="O343" i="57"/>
  <c r="O342" i="57"/>
  <c r="J342" i="57"/>
  <c r="H342" i="57"/>
  <c r="O341" i="57"/>
  <c r="O340" i="57"/>
  <c r="O339" i="57"/>
  <c r="O338" i="57"/>
  <c r="J338" i="57"/>
  <c r="H338" i="57"/>
  <c r="O337" i="57"/>
  <c r="O336" i="57"/>
  <c r="O335" i="57"/>
  <c r="O334" i="57"/>
  <c r="J334" i="57"/>
  <c r="H334" i="57"/>
  <c r="O333" i="57"/>
  <c r="O332" i="57"/>
  <c r="O331" i="57"/>
  <c r="O330" i="57"/>
  <c r="J330" i="57"/>
  <c r="H330" i="57"/>
  <c r="O329" i="57"/>
  <c r="O328" i="57"/>
  <c r="O327" i="57"/>
  <c r="O326" i="57"/>
  <c r="J326" i="57"/>
  <c r="H326" i="57"/>
  <c r="O325" i="57"/>
  <c r="O324" i="57"/>
  <c r="O323" i="57"/>
  <c r="O322" i="57"/>
  <c r="J322" i="57"/>
  <c r="H322" i="57"/>
  <c r="O321" i="57"/>
  <c r="O320" i="57"/>
  <c r="O319" i="57"/>
  <c r="O318" i="57"/>
  <c r="J318" i="57"/>
  <c r="H318" i="57"/>
  <c r="O317" i="57"/>
  <c r="O316" i="57"/>
  <c r="O315" i="57"/>
  <c r="O314" i="57"/>
  <c r="J314" i="57"/>
  <c r="H314" i="57"/>
  <c r="O313" i="57"/>
  <c r="O312" i="57"/>
  <c r="O311" i="57"/>
  <c r="O310" i="57"/>
  <c r="J310" i="57"/>
  <c r="H310" i="57"/>
  <c r="O309" i="57"/>
  <c r="O308" i="57"/>
  <c r="O307" i="57"/>
  <c r="O306" i="57"/>
  <c r="J306" i="57"/>
  <c r="H306" i="57"/>
  <c r="O305" i="57"/>
  <c r="O304" i="57"/>
  <c r="O303" i="57"/>
  <c r="O302" i="57"/>
  <c r="J302" i="57"/>
  <c r="H302" i="57"/>
  <c r="O301" i="57"/>
  <c r="O300" i="57"/>
  <c r="O299" i="57"/>
  <c r="O298" i="57"/>
  <c r="J298" i="57"/>
  <c r="H298" i="57"/>
  <c r="O289" i="57"/>
  <c r="O288" i="57"/>
  <c r="O287" i="57"/>
  <c r="O286" i="57"/>
  <c r="J286" i="57"/>
  <c r="H286" i="57"/>
  <c r="O281" i="57"/>
  <c r="O280" i="57"/>
  <c r="O279" i="57"/>
  <c r="O278" i="57"/>
  <c r="J278" i="57"/>
  <c r="H278" i="57"/>
  <c r="O269" i="57"/>
  <c r="O268" i="57"/>
  <c r="O267" i="57"/>
  <c r="O266" i="57"/>
  <c r="J266" i="57"/>
  <c r="H266" i="57"/>
  <c r="O265" i="57"/>
  <c r="O264" i="57"/>
  <c r="O263" i="57"/>
  <c r="O262" i="57"/>
  <c r="J262" i="57"/>
  <c r="H262" i="57"/>
  <c r="O253" i="57"/>
  <c r="O252" i="57"/>
  <c r="O251" i="57"/>
  <c r="O250" i="57"/>
  <c r="J250" i="57"/>
  <c r="H250" i="57"/>
  <c r="O249" i="57"/>
  <c r="O248" i="57"/>
  <c r="O247" i="57"/>
  <c r="O246" i="57"/>
  <c r="J246" i="57"/>
  <c r="H246" i="57"/>
  <c r="O245" i="57"/>
  <c r="O244" i="57"/>
  <c r="O243" i="57"/>
  <c r="O242" i="57"/>
  <c r="J242" i="57"/>
  <c r="H242" i="57"/>
  <c r="O241" i="57"/>
  <c r="O240" i="57"/>
  <c r="O239" i="57"/>
  <c r="O238" i="57"/>
  <c r="J238" i="57"/>
  <c r="H238" i="57"/>
  <c r="O237" i="57"/>
  <c r="O236" i="57"/>
  <c r="O235" i="57"/>
  <c r="O234" i="57"/>
  <c r="J234" i="57"/>
  <c r="H234" i="57"/>
  <c r="O233" i="57"/>
  <c r="O232" i="57"/>
  <c r="O231" i="57"/>
  <c r="O230" i="57"/>
  <c r="O229" i="57"/>
  <c r="J229" i="57"/>
  <c r="H229" i="57"/>
  <c r="O228" i="57"/>
  <c r="O227" i="57"/>
  <c r="O226" i="57"/>
  <c r="O225" i="57"/>
  <c r="J225" i="57"/>
  <c r="H225" i="57"/>
  <c r="O224" i="57"/>
  <c r="O223" i="57"/>
  <c r="O222" i="57"/>
  <c r="O221" i="57"/>
  <c r="J221" i="57"/>
  <c r="H221" i="57"/>
  <c r="O220" i="57"/>
  <c r="O219" i="57"/>
  <c r="O218" i="57"/>
  <c r="O217" i="57"/>
  <c r="J217" i="57"/>
  <c r="H217" i="57"/>
  <c r="O208" i="57"/>
  <c r="O207" i="57"/>
  <c r="O206" i="57"/>
  <c r="O205" i="57"/>
  <c r="J205" i="57"/>
  <c r="H205" i="57"/>
  <c r="O204" i="57"/>
  <c r="O203" i="57"/>
  <c r="O202" i="57"/>
  <c r="O201" i="57"/>
  <c r="J201" i="57"/>
  <c r="H201" i="57"/>
  <c r="O200" i="57"/>
  <c r="O199" i="57"/>
  <c r="O198" i="57"/>
  <c r="O197" i="57"/>
  <c r="J197" i="57"/>
  <c r="H197" i="57"/>
  <c r="O192" i="57"/>
  <c r="O191" i="57"/>
  <c r="O190" i="57"/>
  <c r="O189" i="57"/>
  <c r="J189" i="57"/>
  <c r="H189" i="57"/>
  <c r="O180" i="57"/>
  <c r="O179" i="57"/>
  <c r="O178" i="57"/>
  <c r="O177" i="57"/>
  <c r="J177" i="57"/>
  <c r="H177" i="57"/>
  <c r="O176" i="57"/>
  <c r="O175" i="57"/>
  <c r="O174" i="57"/>
  <c r="O173" i="57"/>
  <c r="J173" i="57"/>
  <c r="H173" i="57"/>
  <c r="O172" i="57"/>
  <c r="O171" i="57"/>
  <c r="O170" i="57"/>
  <c r="O169" i="57"/>
  <c r="J169" i="57"/>
  <c r="H169" i="57"/>
  <c r="O168" i="57"/>
  <c r="O167" i="57"/>
  <c r="O166" i="57"/>
  <c r="O165" i="57"/>
  <c r="J165" i="57"/>
  <c r="H165" i="57"/>
  <c r="O156" i="57"/>
  <c r="O155" i="57"/>
  <c r="O154" i="57"/>
  <c r="O153" i="57"/>
  <c r="J153" i="57"/>
  <c r="H153" i="57"/>
  <c r="O152" i="57"/>
  <c r="O151" i="57"/>
  <c r="O150" i="57"/>
  <c r="O149" i="57"/>
  <c r="J149" i="57"/>
  <c r="H149" i="57"/>
  <c r="O148" i="57"/>
  <c r="O147" i="57"/>
  <c r="O146" i="57"/>
  <c r="O145" i="57"/>
  <c r="J145" i="57"/>
  <c r="H145" i="57"/>
  <c r="O144" i="57"/>
  <c r="O143" i="57"/>
  <c r="O142" i="57"/>
  <c r="O141" i="57"/>
  <c r="J141" i="57"/>
  <c r="H141" i="57"/>
  <c r="O132" i="57"/>
  <c r="O131" i="57"/>
  <c r="O130" i="57"/>
  <c r="O129" i="57"/>
  <c r="J129" i="57"/>
  <c r="H129" i="57"/>
  <c r="O128" i="57"/>
  <c r="O127" i="57"/>
  <c r="O126" i="57"/>
  <c r="O125" i="57"/>
  <c r="J125" i="57"/>
  <c r="H125" i="57"/>
  <c r="O124" i="57"/>
  <c r="O123" i="57"/>
  <c r="O122" i="57"/>
  <c r="O121" i="57"/>
  <c r="J121" i="57"/>
  <c r="H121" i="57"/>
  <c r="O112" i="57"/>
  <c r="O111" i="57"/>
  <c r="O110" i="57"/>
  <c r="O109" i="57"/>
  <c r="J109" i="57"/>
  <c r="H109" i="57"/>
  <c r="O108" i="57"/>
  <c r="O107" i="57"/>
  <c r="O106" i="57"/>
  <c r="O105" i="57"/>
  <c r="J105" i="57"/>
  <c r="H105" i="57"/>
  <c r="O104" i="57"/>
  <c r="O103" i="57"/>
  <c r="O102" i="57"/>
  <c r="O101" i="57"/>
  <c r="J101" i="57"/>
  <c r="H101" i="57"/>
  <c r="O100" i="57"/>
  <c r="O99" i="57"/>
  <c r="O98" i="57"/>
  <c r="O97" i="57"/>
  <c r="J97" i="57"/>
  <c r="H97" i="57"/>
  <c r="O88" i="57"/>
  <c r="O87" i="57"/>
  <c r="O86" i="57"/>
  <c r="O85" i="57"/>
  <c r="J85" i="57"/>
  <c r="H85" i="57"/>
  <c r="O84" i="57"/>
  <c r="O83" i="57"/>
  <c r="O82" i="57"/>
  <c r="O81" i="57"/>
  <c r="J81" i="57"/>
  <c r="H81" i="57"/>
  <c r="O80" i="57"/>
  <c r="O79" i="57"/>
  <c r="O78" i="57"/>
  <c r="O77" i="57"/>
  <c r="J77" i="57"/>
  <c r="H77" i="57"/>
  <c r="O76" i="57"/>
  <c r="O75" i="57"/>
  <c r="O74" i="57"/>
  <c r="O73" i="57"/>
  <c r="J73" i="57"/>
  <c r="H73" i="57"/>
  <c r="O72" i="57"/>
  <c r="O71" i="57"/>
  <c r="O70" i="57"/>
  <c r="O69" i="57"/>
  <c r="J69" i="57"/>
  <c r="H69" i="57"/>
  <c r="O68" i="57"/>
  <c r="O67" i="57"/>
  <c r="O66" i="57"/>
  <c r="O65" i="57"/>
  <c r="J65" i="57"/>
  <c r="H65" i="57"/>
  <c r="O64" i="57"/>
  <c r="O63" i="57"/>
  <c r="O62" i="57"/>
  <c r="O61" i="57"/>
  <c r="J61" i="57"/>
  <c r="H61" i="57"/>
  <c r="O60" i="57"/>
  <c r="O59" i="57"/>
  <c r="O58" i="57"/>
  <c r="O57" i="57"/>
  <c r="J57" i="57"/>
  <c r="H57" i="57"/>
  <c r="O56" i="57"/>
  <c r="O55" i="57"/>
  <c r="O54" i="57"/>
  <c r="O53" i="57"/>
  <c r="J53" i="57"/>
  <c r="H53" i="57"/>
  <c r="O52" i="57"/>
  <c r="O51" i="57"/>
  <c r="O50" i="57"/>
  <c r="O49" i="57"/>
  <c r="J49" i="57"/>
  <c r="H49" i="57"/>
  <c r="O48" i="57"/>
  <c r="O47" i="57"/>
  <c r="O46" i="57"/>
  <c r="O45" i="57"/>
  <c r="J45" i="57"/>
  <c r="H45" i="57"/>
  <c r="O44" i="57"/>
  <c r="O43" i="57"/>
  <c r="O42" i="57"/>
  <c r="O41" i="57"/>
  <c r="J41" i="57"/>
  <c r="H41" i="57"/>
  <c r="O40" i="57"/>
  <c r="O39" i="57"/>
  <c r="O38" i="57"/>
  <c r="O37" i="57"/>
  <c r="J37" i="57"/>
  <c r="H37" i="57"/>
  <c r="O36" i="57"/>
  <c r="O35" i="57"/>
  <c r="O34" i="57"/>
  <c r="O33" i="57"/>
  <c r="J33" i="57"/>
  <c r="H33" i="57"/>
  <c r="O32" i="57"/>
  <c r="O31" i="57"/>
  <c r="O30" i="57"/>
  <c r="O29" i="57"/>
  <c r="J29" i="57"/>
  <c r="H29" i="57"/>
  <c r="O28" i="57"/>
  <c r="O27" i="57"/>
  <c r="O26" i="57"/>
  <c r="O25" i="57"/>
  <c r="J25" i="57"/>
  <c r="H25" i="57"/>
  <c r="O24" i="57"/>
  <c r="O23" i="57"/>
  <c r="O22" i="57"/>
  <c r="O21" i="57"/>
  <c r="J21" i="57"/>
  <c r="H21" i="57"/>
  <c r="Q366" i="57" l="1"/>
  <c r="Q358" i="57"/>
  <c r="Q149" i="57"/>
  <c r="Q374" i="57"/>
  <c r="Q510" i="57"/>
  <c r="Q526" i="57"/>
  <c r="Q550" i="57"/>
  <c r="Q566" i="57"/>
  <c r="Q334" i="57"/>
  <c r="Q406" i="57"/>
  <c r="Q490" i="57"/>
  <c r="Q518" i="57"/>
  <c r="Q542" i="57"/>
  <c r="Q558" i="57"/>
  <c r="Q318" i="57"/>
  <c r="Q430" i="57"/>
  <c r="Q482" i="57"/>
  <c r="Q21" i="57"/>
  <c r="Q77" i="57"/>
  <c r="Q125" i="57"/>
  <c r="Q189" i="57"/>
  <c r="Q278" i="57"/>
  <c r="Q298" i="57"/>
  <c r="Q306" i="57"/>
  <c r="Q242" i="57"/>
  <c r="Q310" i="57"/>
  <c r="Q574" i="57"/>
  <c r="Q582" i="57"/>
  <c r="Q590" i="57"/>
  <c r="Q594" i="57"/>
  <c r="Q598" i="57"/>
  <c r="Q29" i="57"/>
  <c r="Q45" i="57"/>
  <c r="Q145" i="57"/>
  <c r="Q173" i="57"/>
  <c r="Q205" i="57"/>
  <c r="Q221" i="57"/>
  <c r="Q238" i="57"/>
  <c r="Q246" i="57"/>
  <c r="Q390" i="57"/>
  <c r="Q634" i="57"/>
  <c r="Q638" i="57"/>
  <c r="Q642" i="57"/>
  <c r="Q646" i="57"/>
  <c r="Q650" i="57"/>
  <c r="Q61" i="57"/>
  <c r="Q69" i="57"/>
  <c r="Q85" i="57"/>
  <c r="Q169" i="57"/>
  <c r="Q217" i="57"/>
  <c r="Q286" i="57"/>
  <c r="R286" i="57" s="1"/>
  <c r="Q326" i="57"/>
  <c r="Q386" i="57"/>
  <c r="Q438" i="57"/>
  <c r="Q446" i="57"/>
  <c r="Q466" i="57"/>
  <c r="Q109" i="57"/>
  <c r="Q342" i="57"/>
  <c r="Q350" i="57"/>
  <c r="Q458" i="57"/>
  <c r="Q101" i="57"/>
  <c r="Q197" i="57"/>
  <c r="Q266" i="57"/>
  <c r="Q478" i="57"/>
  <c r="Q97" i="57"/>
  <c r="Q121" i="57"/>
  <c r="Q165" i="57"/>
  <c r="Q354" i="57"/>
  <c r="Q414" i="57"/>
  <c r="Q422" i="57"/>
  <c r="Q602" i="57"/>
  <c r="Q618" i="57"/>
  <c r="Q626" i="57"/>
  <c r="Q141" i="57"/>
  <c r="Q262" i="57"/>
  <c r="Q330" i="57"/>
  <c r="Q382" i="57"/>
  <c r="Q474" i="57"/>
  <c r="Q53" i="57"/>
  <c r="Q177" i="57"/>
  <c r="Q225" i="57"/>
  <c r="Q302" i="57"/>
  <c r="Q314" i="57"/>
  <c r="Q362" i="57"/>
  <c r="Q394" i="57"/>
  <c r="Q426" i="57"/>
  <c r="Q442" i="57"/>
  <c r="Q462" i="57"/>
  <c r="Q486" i="57"/>
  <c r="Q229" i="57"/>
  <c r="Q346" i="57"/>
  <c r="Q378" i="57"/>
  <c r="Q418" i="57"/>
  <c r="Q434" i="57"/>
  <c r="Q450" i="57"/>
  <c r="Q470" i="57"/>
  <c r="Q201" i="57"/>
  <c r="Q37" i="57"/>
  <c r="Q81" i="57"/>
  <c r="Q105" i="57"/>
  <c r="Q129" i="57"/>
  <c r="Q153" i="57"/>
  <c r="Q234" i="57"/>
  <c r="Q250" i="57"/>
  <c r="F286" i="57"/>
  <c r="P286" i="57" s="1"/>
  <c r="Q322" i="57"/>
  <c r="Q338" i="57"/>
  <c r="Q370" i="57"/>
  <c r="Q410" i="57"/>
  <c r="Q494" i="57"/>
  <c r="Q514" i="57"/>
  <c r="Q522" i="57"/>
  <c r="Q538" i="57"/>
  <c r="Q546" i="57"/>
  <c r="Q554" i="57"/>
  <c r="Q562" i="57"/>
  <c r="Q570" i="57"/>
  <c r="Q578" i="57"/>
  <c r="Q586" i="57"/>
  <c r="Q622" i="57"/>
  <c r="Q630" i="57"/>
  <c r="Q25" i="57"/>
  <c r="Q41" i="57"/>
  <c r="Q57" i="57"/>
  <c r="Q73" i="57"/>
  <c r="Q33" i="57"/>
  <c r="Q49" i="57"/>
  <c r="Q65" i="57"/>
  <c r="O617" i="57" l="1"/>
  <c r="O616" i="57"/>
  <c r="O615" i="57"/>
  <c r="O614" i="57"/>
  <c r="J614" i="57"/>
  <c r="H614" i="57"/>
  <c r="O509" i="57"/>
  <c r="O508" i="57"/>
  <c r="O507" i="57"/>
  <c r="O506" i="57"/>
  <c r="J506" i="57"/>
  <c r="H506" i="57"/>
  <c r="Q614" i="57" l="1"/>
  <c r="Q506" i="57"/>
  <c r="O18" i="57" l="1"/>
  <c r="O19" i="57"/>
  <c r="O20" i="57"/>
  <c r="H17" i="57" l="1"/>
  <c r="J17" i="57"/>
  <c r="O17" i="57"/>
  <c r="R14" i="57"/>
  <c r="F9" i="57"/>
  <c r="R185" i="57" l="1"/>
  <c r="F185" i="57" s="1"/>
  <c r="P185" i="57" s="1"/>
  <c r="R161" i="57"/>
  <c r="F161" i="57" s="1"/>
  <c r="P161" i="57" s="1"/>
  <c r="R181" i="57"/>
  <c r="F181" i="57" s="1"/>
  <c r="P181" i="57" s="1"/>
  <c r="R157" i="57"/>
  <c r="F157" i="57" s="1"/>
  <c r="P157" i="57" s="1"/>
  <c r="R454" i="57"/>
  <c r="F454" i="57" s="1"/>
  <c r="P454" i="57" s="1"/>
  <c r="R133" i="57"/>
  <c r="F133" i="57" s="1"/>
  <c r="P133" i="57" s="1"/>
  <c r="R137" i="57"/>
  <c r="F137" i="57" s="1"/>
  <c r="P137" i="57" s="1"/>
  <c r="R113" i="57"/>
  <c r="F113" i="57" s="1"/>
  <c r="P113" i="57" s="1"/>
  <c r="R117" i="57"/>
  <c r="F117" i="57" s="1"/>
  <c r="P117" i="57" s="1"/>
  <c r="R89" i="57"/>
  <c r="F89" i="57" s="1"/>
  <c r="P89" i="57" s="1"/>
  <c r="R93" i="57"/>
  <c r="F93" i="57" s="1"/>
  <c r="P93" i="57" s="1"/>
  <c r="R193" i="57"/>
  <c r="F193" i="57" s="1"/>
  <c r="P193" i="57" s="1"/>
  <c r="R334" i="57"/>
  <c r="F334" i="57" s="1"/>
  <c r="P334" i="57" s="1"/>
  <c r="R278" i="57"/>
  <c r="F278" i="57" s="1"/>
  <c r="P278" i="57" s="1"/>
  <c r="R246" i="57"/>
  <c r="F246" i="57" s="1"/>
  <c r="P246" i="57" s="1"/>
  <c r="R149" i="57"/>
  <c r="F149" i="57" s="1"/>
  <c r="P149" i="57" s="1"/>
  <c r="R125" i="57"/>
  <c r="F125" i="57" s="1"/>
  <c r="P125" i="57" s="1"/>
  <c r="R382" i="57"/>
  <c r="F382" i="57" s="1"/>
  <c r="P382" i="57" s="1"/>
  <c r="R101" i="57"/>
  <c r="F101" i="57" s="1"/>
  <c r="P101" i="57" s="1"/>
  <c r="R326" i="57"/>
  <c r="F326" i="57" s="1"/>
  <c r="P326" i="57" s="1"/>
  <c r="R414" i="57"/>
  <c r="F414" i="57" s="1"/>
  <c r="P414" i="57" s="1"/>
  <c r="R374" i="57"/>
  <c r="F374" i="57" s="1"/>
  <c r="P374" i="57" s="1"/>
  <c r="R109" i="57"/>
  <c r="F109" i="57" s="1"/>
  <c r="P109" i="57" s="1"/>
  <c r="R342" i="57"/>
  <c r="F342" i="57" s="1"/>
  <c r="P342" i="57" s="1"/>
  <c r="R21" i="57"/>
  <c r="F21" i="57" s="1"/>
  <c r="P21" i="57" s="1"/>
  <c r="R217" i="57"/>
  <c r="F217" i="57" s="1"/>
  <c r="P217" i="57" s="1"/>
  <c r="R121" i="57"/>
  <c r="F121" i="57" s="1"/>
  <c r="P121" i="57" s="1"/>
  <c r="R266" i="57"/>
  <c r="F266" i="57" s="1"/>
  <c r="P266" i="57" s="1"/>
  <c r="R306" i="57"/>
  <c r="F306" i="57" s="1"/>
  <c r="P306" i="57" s="1"/>
  <c r="R386" i="57"/>
  <c r="F386" i="57" s="1"/>
  <c r="P386" i="57" s="1"/>
  <c r="R526" i="57"/>
  <c r="F526" i="57" s="1"/>
  <c r="P526" i="57" s="1"/>
  <c r="R566" i="57"/>
  <c r="F566" i="57" s="1"/>
  <c r="P566" i="57" s="1"/>
  <c r="R594" i="57"/>
  <c r="F594" i="57" s="1"/>
  <c r="P594" i="57" s="1"/>
  <c r="R626" i="57"/>
  <c r="F626" i="57" s="1"/>
  <c r="P626" i="57" s="1"/>
  <c r="R642" i="57"/>
  <c r="F642" i="57" s="1"/>
  <c r="P642" i="57" s="1"/>
  <c r="R358" i="57"/>
  <c r="F358" i="57" s="1"/>
  <c r="P358" i="57" s="1"/>
  <c r="R45" i="57"/>
  <c r="F45" i="57" s="1"/>
  <c r="P45" i="57" s="1"/>
  <c r="R310" i="57"/>
  <c r="F310" i="57" s="1"/>
  <c r="P310" i="57" s="1"/>
  <c r="R390" i="57"/>
  <c r="F390" i="57" s="1"/>
  <c r="P390" i="57" s="1"/>
  <c r="R262" i="57"/>
  <c r="F262" i="57" s="1"/>
  <c r="P262" i="57" s="1"/>
  <c r="R85" i="57"/>
  <c r="F85" i="57" s="1"/>
  <c r="P85" i="57" s="1"/>
  <c r="R238" i="57"/>
  <c r="F238" i="57" s="1"/>
  <c r="P238" i="57" s="1"/>
  <c r="R458" i="57"/>
  <c r="F458" i="57" s="1"/>
  <c r="P458" i="57" s="1"/>
  <c r="R145" i="57"/>
  <c r="F145" i="57" s="1"/>
  <c r="P145" i="57" s="1"/>
  <c r="R330" i="57"/>
  <c r="F330" i="57" s="1"/>
  <c r="P330" i="57" s="1"/>
  <c r="R366" i="57"/>
  <c r="F366" i="57" s="1"/>
  <c r="P366" i="57" s="1"/>
  <c r="R478" i="57"/>
  <c r="F478" i="57" s="1"/>
  <c r="P478" i="57" s="1"/>
  <c r="R518" i="57"/>
  <c r="F518" i="57" s="1"/>
  <c r="P518" i="57" s="1"/>
  <c r="R558" i="57"/>
  <c r="F558" i="57" s="1"/>
  <c r="P558" i="57" s="1"/>
  <c r="R590" i="57"/>
  <c r="F590" i="57" s="1"/>
  <c r="P590" i="57" s="1"/>
  <c r="R618" i="57"/>
  <c r="F618" i="57" s="1"/>
  <c r="P618" i="57" s="1"/>
  <c r="R638" i="57"/>
  <c r="F638" i="57" s="1"/>
  <c r="P638" i="57" s="1"/>
  <c r="R141" i="57"/>
  <c r="F141" i="57" s="1"/>
  <c r="P141" i="57" s="1"/>
  <c r="R29" i="57"/>
  <c r="F29" i="57" s="1"/>
  <c r="P29" i="57" s="1"/>
  <c r="R197" i="57"/>
  <c r="F197" i="57" s="1"/>
  <c r="P197" i="57" s="1"/>
  <c r="R438" i="57"/>
  <c r="F438" i="57" s="1"/>
  <c r="P438" i="57" s="1"/>
  <c r="R482" i="57"/>
  <c r="F482" i="57" s="1"/>
  <c r="P482" i="57" s="1"/>
  <c r="R61" i="57"/>
  <c r="F61" i="57" s="1"/>
  <c r="P61" i="57" s="1"/>
  <c r="R221" i="57"/>
  <c r="F221" i="57" s="1"/>
  <c r="P221" i="57" s="1"/>
  <c r="R446" i="57"/>
  <c r="F446" i="57" s="1"/>
  <c r="P446" i="57" s="1"/>
  <c r="R97" i="57"/>
  <c r="F97" i="57" s="1"/>
  <c r="P97" i="57" s="1"/>
  <c r="R242" i="57"/>
  <c r="F242" i="57" s="1"/>
  <c r="P242" i="57" s="1"/>
  <c r="R298" i="57"/>
  <c r="F298" i="57" s="1"/>
  <c r="P298" i="57" s="1"/>
  <c r="R318" i="57"/>
  <c r="F318" i="57" s="1"/>
  <c r="P318" i="57" s="1"/>
  <c r="R406" i="57"/>
  <c r="F406" i="57" s="1"/>
  <c r="P406" i="57" s="1"/>
  <c r="R510" i="57"/>
  <c r="F510" i="57" s="1"/>
  <c r="P510" i="57" s="1"/>
  <c r="R550" i="57"/>
  <c r="F550" i="57" s="1"/>
  <c r="P550" i="57" s="1"/>
  <c r="R582" i="57"/>
  <c r="F582" i="57" s="1"/>
  <c r="P582" i="57" s="1"/>
  <c r="R602" i="57"/>
  <c r="F602" i="57" s="1"/>
  <c r="P602" i="57" s="1"/>
  <c r="R634" i="57"/>
  <c r="F634" i="57" s="1"/>
  <c r="P634" i="57" s="1"/>
  <c r="R650" i="57"/>
  <c r="F650" i="57" s="1"/>
  <c r="P650" i="57" s="1"/>
  <c r="R165" i="57"/>
  <c r="F165" i="57" s="1"/>
  <c r="P165" i="57" s="1"/>
  <c r="R474" i="57"/>
  <c r="F474" i="57" s="1"/>
  <c r="P474" i="57" s="1"/>
  <c r="R173" i="57"/>
  <c r="F173" i="57" s="1"/>
  <c r="P173" i="57" s="1"/>
  <c r="R430" i="57"/>
  <c r="F430" i="57" s="1"/>
  <c r="P430" i="57" s="1"/>
  <c r="R422" i="57"/>
  <c r="F422" i="57" s="1"/>
  <c r="P422" i="57" s="1"/>
  <c r="R466" i="57"/>
  <c r="F466" i="57" s="1"/>
  <c r="P466" i="57" s="1"/>
  <c r="R205" i="57"/>
  <c r="F205" i="57" s="1"/>
  <c r="P205" i="57" s="1"/>
  <c r="R350" i="57"/>
  <c r="F350" i="57" s="1"/>
  <c r="P350" i="57" s="1"/>
  <c r="R77" i="57"/>
  <c r="F77" i="57" s="1"/>
  <c r="P77" i="57" s="1"/>
  <c r="R189" i="57"/>
  <c r="F189" i="57" s="1"/>
  <c r="P189" i="57" s="1"/>
  <c r="R354" i="57"/>
  <c r="F354" i="57" s="1"/>
  <c r="P354" i="57" s="1"/>
  <c r="R490" i="57"/>
  <c r="F490" i="57" s="1"/>
  <c r="P490" i="57" s="1"/>
  <c r="R542" i="57"/>
  <c r="F542" i="57" s="1"/>
  <c r="P542" i="57" s="1"/>
  <c r="R574" i="57"/>
  <c r="F574" i="57" s="1"/>
  <c r="P574" i="57" s="1"/>
  <c r="R598" i="57"/>
  <c r="F598" i="57" s="1"/>
  <c r="P598" i="57" s="1"/>
  <c r="R646" i="57"/>
  <c r="F646" i="57" s="1"/>
  <c r="P646" i="57" s="1"/>
  <c r="R69" i="57"/>
  <c r="F69" i="57" s="1"/>
  <c r="P69" i="57" s="1"/>
  <c r="R169" i="57"/>
  <c r="F169" i="57" s="1"/>
  <c r="P169" i="57" s="1"/>
  <c r="R25" i="57"/>
  <c r="F25" i="57" s="1"/>
  <c r="P25" i="57" s="1"/>
  <c r="R338" i="57"/>
  <c r="F338" i="57" s="1"/>
  <c r="P338" i="57" s="1"/>
  <c r="R346" i="57"/>
  <c r="F346" i="57" s="1"/>
  <c r="P346" i="57" s="1"/>
  <c r="R53" i="57"/>
  <c r="F53" i="57" s="1"/>
  <c r="P53" i="57" s="1"/>
  <c r="R522" i="57"/>
  <c r="F522" i="57" s="1"/>
  <c r="P522" i="57" s="1"/>
  <c r="R201" i="57"/>
  <c r="F201" i="57" s="1"/>
  <c r="P201" i="57" s="1"/>
  <c r="R630" i="57"/>
  <c r="F630" i="57" s="1"/>
  <c r="P630" i="57" s="1"/>
  <c r="R322" i="57"/>
  <c r="F322" i="57" s="1"/>
  <c r="P322" i="57" s="1"/>
  <c r="R434" i="57"/>
  <c r="F434" i="57" s="1"/>
  <c r="P434" i="57" s="1"/>
  <c r="R362" i="57"/>
  <c r="F362" i="57" s="1"/>
  <c r="P362" i="57" s="1"/>
  <c r="R546" i="57"/>
  <c r="F546" i="57" s="1"/>
  <c r="P546" i="57" s="1"/>
  <c r="R81" i="57"/>
  <c r="F81" i="57" s="1"/>
  <c r="P81" i="57" s="1"/>
  <c r="R57" i="57"/>
  <c r="F57" i="57" s="1"/>
  <c r="P57" i="57" s="1"/>
  <c r="R514" i="57"/>
  <c r="F514" i="57" s="1"/>
  <c r="P514" i="57" s="1"/>
  <c r="R418" i="57"/>
  <c r="F418" i="57" s="1"/>
  <c r="P418" i="57" s="1"/>
  <c r="R302" i="57"/>
  <c r="F302" i="57" s="1"/>
  <c r="P302" i="57" s="1"/>
  <c r="R562" i="57"/>
  <c r="F562" i="57" s="1"/>
  <c r="P562" i="57" s="1"/>
  <c r="R105" i="57"/>
  <c r="F105" i="57" s="1"/>
  <c r="P105" i="57" s="1"/>
  <c r="R41" i="57"/>
  <c r="F41" i="57" s="1"/>
  <c r="P41" i="57" s="1"/>
  <c r="R410" i="57"/>
  <c r="F410" i="57" s="1"/>
  <c r="P410" i="57" s="1"/>
  <c r="R470" i="57"/>
  <c r="F470" i="57" s="1"/>
  <c r="P470" i="57" s="1"/>
  <c r="R442" i="57"/>
  <c r="F442" i="57" s="1"/>
  <c r="P442" i="57" s="1"/>
  <c r="R578" i="57"/>
  <c r="F578" i="57" s="1"/>
  <c r="P578" i="57" s="1"/>
  <c r="R129" i="57"/>
  <c r="F129" i="57" s="1"/>
  <c r="P129" i="57" s="1"/>
  <c r="R225" i="57"/>
  <c r="F225" i="57" s="1"/>
  <c r="P225" i="57" s="1"/>
  <c r="R65" i="57"/>
  <c r="F65" i="57" s="1"/>
  <c r="P65" i="57" s="1"/>
  <c r="R554" i="57"/>
  <c r="F554" i="57" s="1"/>
  <c r="P554" i="57" s="1"/>
  <c r="R450" i="57"/>
  <c r="F450" i="57" s="1"/>
  <c r="P450" i="57" s="1"/>
  <c r="R426" i="57"/>
  <c r="F426" i="57" s="1"/>
  <c r="P426" i="57" s="1"/>
  <c r="R622" i="57"/>
  <c r="F622" i="57" s="1"/>
  <c r="P622" i="57" s="1"/>
  <c r="R153" i="57"/>
  <c r="F153" i="57" s="1"/>
  <c r="P153" i="57" s="1"/>
  <c r="R177" i="57"/>
  <c r="F177" i="57" s="1"/>
  <c r="P177" i="57" s="1"/>
  <c r="R538" i="57"/>
  <c r="F538" i="57" s="1"/>
  <c r="P538" i="57" s="1"/>
  <c r="R37" i="57"/>
  <c r="F37" i="57" s="1"/>
  <c r="P37" i="57" s="1"/>
  <c r="R486" i="57"/>
  <c r="F486" i="57" s="1"/>
  <c r="P486" i="57" s="1"/>
  <c r="R49" i="57"/>
  <c r="F49" i="57" s="1"/>
  <c r="P49" i="57" s="1"/>
  <c r="R394" i="57"/>
  <c r="F394" i="57" s="1"/>
  <c r="P394" i="57" s="1"/>
  <c r="R586" i="57"/>
  <c r="F586" i="57" s="1"/>
  <c r="P586" i="57" s="1"/>
  <c r="R234" i="57"/>
  <c r="F234" i="57" s="1"/>
  <c r="P234" i="57" s="1"/>
  <c r="R462" i="57"/>
  <c r="F462" i="57" s="1"/>
  <c r="P462" i="57" s="1"/>
  <c r="R33" i="57"/>
  <c r="F33" i="57" s="1"/>
  <c r="P33" i="57" s="1"/>
  <c r="R370" i="57"/>
  <c r="F370" i="57" s="1"/>
  <c r="P370" i="57" s="1"/>
  <c r="R314" i="57"/>
  <c r="F314" i="57" s="1"/>
  <c r="P314" i="57" s="1"/>
  <c r="R570" i="57"/>
  <c r="F570" i="57" s="1"/>
  <c r="P570" i="57" s="1"/>
  <c r="R250" i="57"/>
  <c r="F250" i="57" s="1"/>
  <c r="P250" i="57" s="1"/>
  <c r="R378" i="57"/>
  <c r="F378" i="57" s="1"/>
  <c r="P378" i="57" s="1"/>
  <c r="R73" i="57"/>
  <c r="F73" i="57" s="1"/>
  <c r="P73" i="57" s="1"/>
  <c r="R494" i="57"/>
  <c r="F494" i="57" s="1"/>
  <c r="P494" i="57" s="1"/>
  <c r="R229" i="57"/>
  <c r="F229" i="57" s="1"/>
  <c r="P229" i="57" s="1"/>
  <c r="R614" i="57"/>
  <c r="F614" i="57" s="1"/>
  <c r="R506" i="57"/>
  <c r="F506" i="57" s="1"/>
  <c r="Q17" i="57"/>
  <c r="R17" i="57" s="1"/>
  <c r="F17" i="57" s="1"/>
  <c r="P17" i="57" s="1"/>
  <c r="P506" i="57" l="1"/>
  <c r="S21" i="57"/>
  <c r="T21" i="57" s="1"/>
  <c r="P614" i="57"/>
</calcChain>
</file>

<file path=xl/sharedStrings.xml><?xml version="1.0" encoding="utf-8"?>
<sst xmlns="http://schemas.openxmlformats.org/spreadsheetml/2006/main" count="1331" uniqueCount="336">
  <si>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</si>
  <si>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</si>
  <si>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</si>
  <si>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</si>
  <si>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</si>
  <si>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</si>
  <si>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</si>
  <si>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</si>
  <si>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</si>
  <si>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</si>
  <si>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</si>
  <si>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</si>
  <si>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</si>
  <si>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</si>
  <si>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</si>
  <si>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</si>
  <si>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</si>
  <si>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</si>
  <si>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</si>
  <si>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</si>
  <si>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</si>
  <si>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</si>
  <si>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</si>
  <si>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</si>
  <si>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</si>
  <si>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ÞÇÝ³ñ³ñ³Ï³Ý ³ßË³ï³ÝùÝ»ñ</t>
  </si>
  <si>
    <t>ø³Ý¹Ù³Ý ³ßË³ï³ÝùÝ»ñ</t>
  </si>
  <si>
    <t>Ñ³ï</t>
  </si>
  <si>
    <t>ï</t>
  </si>
  <si>
    <t>Î³éáõóáÕ³Ï³Ý ³ßË³ï³ÝùÝ»ñ</t>
  </si>
  <si>
    <t>Ï·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</si>
  <si>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</si>
  <si>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</si>
  <si>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</si>
  <si>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</si>
  <si>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</si>
  <si>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â³÷Ù³Ý
 ÙÇ³íáñÁ</t>
  </si>
  <si>
    <t>¶áñÍáÕ ·Ý»ñáí</t>
  </si>
  <si>
    <t>Àëï ÝáñÙ»ñÇ</t>
  </si>
  <si>
    <t>²²Ð, 20%</t>
  </si>
  <si>
    <t>ØÇ³íáñÇ ÁÝ¹Ñ³Ýáõñ ³ñÅ»ùÁ</t>
  </si>
  <si>
    <t>Ì³í³É³Ã»ñÃ - Ý³Ë³Ñ³ßÇí</t>
  </si>
  <si>
    <t>E46-99</t>
  </si>
  <si>
    <t>E1-961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</si>
  <si>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</si>
  <si>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E46-109</t>
  </si>
  <si>
    <t>ßáõÏ³</t>
  </si>
  <si>
    <t>ß³Õ³Ë</t>
  </si>
  <si>
    <t>çáõñ</t>
  </si>
  <si>
    <t>µ»ïáÝ B7.5</t>
  </si>
  <si>
    <t>ËáÕáí³Ï</t>
  </si>
  <si>
    <t>Ï-ï</t>
  </si>
  <si>
    <t>µ»ïáÝ B15</t>
  </si>
  <si>
    <t>E15-614</t>
  </si>
  <si>
    <t>ÛáõÕ³Ý»ñÏ</t>
  </si>
  <si>
    <t>ïñáñí³Í Ý»ñÏ</t>
  </si>
  <si>
    <t>ûÉÇý</t>
  </si>
  <si>
    <t>E27-22-1</t>
  </si>
  <si>
    <t>Ê×Ç Ý³Ë³å³ïñ³ëï³Ï³Ý ß»ñïÇ Çñ³Ï³Ý³óáõÙ 7ëÙ Ñ³ëïáõÃÛ³Ùµ</t>
  </si>
  <si>
    <t>ËÇ×</t>
  </si>
  <si>
    <t>ãáñëáõ,ï³Ëï³Ï</t>
  </si>
  <si>
    <t>E15-77</t>
  </si>
  <si>
    <t>µ³½³Éï» ë³É»ñ</t>
  </si>
  <si>
    <t>ÝÛáõÃ»ñ</t>
  </si>
  <si>
    <t>C310-13
ï.Ù.Ï 29</t>
  </si>
  <si>
    <t>Ê×Ç Ý³Ë³å³ïñ³ëï³Ï³Ý ß»ñïÇ Çñ³Ï³Ý³óáõÙ 5ëÙ Ñ³ëïáõÃÛ³Ùµ</t>
  </si>
  <si>
    <t>E27-19</t>
  </si>
  <si>
    <t>Ð³ñÃ»óÝáÕ ß»ñï  µ»ïáÝ» ë³É»ñÇ ï³Ï  4ëÙ Ñ³ëïáõÃ.ãáñ ó/³  ß³Õ³Ëáí</t>
  </si>
  <si>
    <t>E27-176</t>
  </si>
  <si>
    <t>³í³½</t>
  </si>
  <si>
    <t>ó»Ù»Ýï</t>
  </si>
  <si>
    <t>µ»ïáÝ» ë³ÉÇÏÝ»ñ</t>
  </si>
  <si>
    <t>E27-36</t>
  </si>
  <si>
    <t>E48-253
ÏÇñ.</t>
  </si>
  <si>
    <t>î³ñ³ÍùÇ Ù³ùñáõÙ Ïá×Õ³ßÇí»ñÇó ¨ ³ÝÏ³ÝáÝ ³×³Í Ã÷»ñÇó</t>
  </si>
  <si>
    <t>C310-1
ï.Ù.Ï 29</t>
  </si>
  <si>
    <t>C310-2
ï.Ù.Ï 29</t>
  </si>
  <si>
    <t xml:space="preserve">III Ï³ñ·Ç µÝ³ÑáÕÇ Ùß³ÏáõÙ Ó»éùáí </t>
  </si>
  <si>
    <t>E1-969
E1-1184</t>
  </si>
  <si>
    <t>´Ý³ÑáÕÇ »ïÉÇóù Ó»éùáí Ùß³Ïí³Í µÝ³ÑáÕÇó ïá÷³Ý»Éáí</t>
  </si>
  <si>
    <t>ÞÇÝ. ³ÕµÇ ¨ ³í»Éáñ¹ µÝ³ÑáÕÇ µ³ñÓáõÙ ÇÝùÝ³Ã³÷ Ù»ù»Ý³Ý»ñÇ íñ³ »õ ï»Õ³÷áËáõÙ ÙÇÝã¨ 13ÏÙ</t>
  </si>
  <si>
    <t>´»ïáÝ» ë³ÉÇÏÝ»ñÇ (ïáÙ»ï) ï»Õ³¹ñáõÙ</t>
  </si>
  <si>
    <t>E6-90</t>
  </si>
  <si>
    <t>Ï³Õ³å³ñ³Ù³Í</t>
  </si>
  <si>
    <t>Ñ»ÕÛáõë ßÇÝ³ñ³ñ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</si>
  <si>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</si>
  <si>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ï³Ëï³ÏÝ»ñ</t>
  </si>
  <si>
    <t>¶Ý³Ñ³ßí³ñÏ N2</t>
  </si>
  <si>
    <t>¶Ý³Ñ³ßí³ñÏ N3</t>
  </si>
  <si>
    <t>¶Ý³Ñ³ßí³ñÏ N4</t>
  </si>
  <si>
    <t>E1-1592</t>
  </si>
  <si>
    <t>C310
ï.Ù.Ï. 29</t>
  </si>
  <si>
    <t>E48-168
E48-169</t>
  </si>
  <si>
    <t>µáõë³ÑáÕ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</si>
  <si>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</si>
  <si>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</si>
  <si>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ë»ñÙ</t>
  </si>
  <si>
    <t>î»ËÝáÉá·Ç³Ï³Ý ³ßË³ï³ÝùÝ»ñ</t>
  </si>
  <si>
    <t>ï»Õ</t>
  </si>
  <si>
    <t>E22-64</t>
  </si>
  <si>
    <t>E22-368</t>
  </si>
  <si>
    <t>ëáÕÝ³Ï</t>
  </si>
  <si>
    <t>E22-429</t>
  </si>
  <si>
    <t>Ïó³ßáõñÃ</t>
  </si>
  <si>
    <t>æñÃáÕ Ñ³Ý·áõÛóÝ»ñÇ ÙáÝï³ÅáõÙ</t>
  </si>
  <si>
    <t>ÊáÕáí³Ï³ß³ñÇ ¹³ï³ñÏÙ³Ý Ñ³Ý·áõÛóÇ ÙáÝï³ÅáõÙ</t>
  </si>
  <si>
    <t>E22-362</t>
  </si>
  <si>
    <t>Ó»õ³íáñ Ù³ë»ñ</t>
  </si>
  <si>
    <t>ÐáÕ³ÛÇÝ ³ßË³ï³ÝùÝ»ñ</t>
  </si>
  <si>
    <t>ÜáõÛÝÇ ï»Õ³÷áËáõÙ Ó»éùáí ÙÇÝã¨ 20Ù</t>
  </si>
  <si>
    <t>P23-249</t>
  </si>
  <si>
    <t>Êñ³ÙáõÕáõ Ùß³ÏáõÙ IV Ï³ñ·Ç ·ñáõÝïÝ»ñáõÙ Ó»éùáí, ÏáÕ³ÉÇóùáí</t>
  </si>
  <si>
    <t>Êñ³ÙáõÕáõ »ïÉÇóù ÏáÕ³ÉÇóùÇ Ùß³Ïí³Í ·ñáõÝïÝ»ñÇó Ó»éùáí</t>
  </si>
  <si>
    <t>E22-65</t>
  </si>
  <si>
    <t>äáÕå³ï» (St) ËáÕáí³ÏÝ»ñÇ ¨ Ó¨³íáñ Ù³ë»ñÇ Ý»ñÏáõÙ 2 ß»ñï</t>
  </si>
  <si>
    <t>Ù³ÍÇÏ</t>
  </si>
  <si>
    <t>³å³Ï»Ïï³í</t>
  </si>
  <si>
    <t>÷³ÃÃáó. ÝÛáõÃ»ñ</t>
  </si>
  <si>
    <t>E23-1</t>
  </si>
  <si>
    <t>àéá·áõÙ</t>
  </si>
  <si>
    <t>äáÕå³ï» Ó¨³íáñ Ù³ë»ñÇ ÙáÝï³ÅáõÙ</t>
  </si>
  <si>
    <t>§¶Èà´²È ÆÜÄºÜºð¦ êäÀ ïÝûñ»Ý՝                             ¶. öáùñÇÏÛ³Ý</t>
  </si>
  <si>
    <t>´áõë³ÑáÕÇ Ùß³ÏáõÙ ¿ùëÏ³í³ïáñáí, µ³ñÓ»Éáí ÇÝùÝ³Ã³÷</t>
  </si>
  <si>
    <t>´áõë³ÑáÕÇ ï»Õ³÷áËáõÙ 50ÏÙ</t>
  </si>
  <si>
    <t>E1-962</t>
  </si>
  <si>
    <t>E1-970</t>
  </si>
  <si>
    <t>æñó³Ý óÝóáõÕ</t>
  </si>
  <si>
    <t>óÝóáõÕ</t>
  </si>
  <si>
    <t>´³½³Éï» »½ñ³ù³ñ»ñÇ ³å³ÙáÝï³ÅáõÙ /µ»ïáÝ» ÑÇÙùáí/</t>
  </si>
  <si>
    <t>ò³Ûï³ÕµÛáõñÇ å³ïñ³ëïÙ³Ý, ï»Õ³¹ñÙ³Ý ³ßË³ï³ÝùÝ»ñ</t>
  </si>
  <si>
    <t>E6-20</t>
  </si>
  <si>
    <t>ò³Ûï³ÕµÛáõñÇ ï»ÕÇ µ»ïáÝ³óáõÙ B15 ¹³ëÇ µ»ïáÝáí</t>
  </si>
  <si>
    <t>E17-91
ßáõÏ³</t>
  </si>
  <si>
    <t>ó³Ûï³ÕµÛáõñ</t>
  </si>
  <si>
    <t>Éñ-Ï</t>
  </si>
  <si>
    <t>²Ùñ³Ý ö14A500c</t>
  </si>
  <si>
    <t>³Ùñ³Ý</t>
  </si>
  <si>
    <t>äáÕ. ÃÇÃ»Õ 200x200x2ÙÙ</t>
  </si>
  <si>
    <t>åáÕå³ï» ÃÇÃ»Õ</t>
  </si>
  <si>
    <t>òÇÝÏ³å³ï Ã³ë³Ï ö200ÙÙ, h=100ÙÙ</t>
  </si>
  <si>
    <t xml:space="preserve">Ã³ë³Ï </t>
  </si>
  <si>
    <t>ò³ÛïÇãÇ ï»Õ³¹ñáõÙ ö15ÙÙ</t>
  </si>
  <si>
    <t>ó³ÛïÇã</t>
  </si>
  <si>
    <t>²í³½Ç Ý³Ë³å³ïñ³ëï³Ï³Ý ¨ å³ßïå³ÝÇã ß»ñï»ñÇ Çñ³Ï³Ý³óáõÙ</t>
  </si>
  <si>
    <t>E22-448</t>
  </si>
  <si>
    <t>Ð³í³ùáíÇ »/µ ¹Çï³ÑáñÇ Ï³éáõóáõÙ</t>
  </si>
  <si>
    <t>E11-11</t>
  </si>
  <si>
    <t>´»ïáÝ» Ý³Ë³å³ïñ³ëï³Ï³Ý ß»ñï</t>
  </si>
  <si>
    <t>E11-5</t>
  </si>
  <si>
    <t>Â»Ã¨ ËÇ×</t>
  </si>
  <si>
    <t>P9-118</t>
  </si>
  <si>
    <t>Ø»ï³Õ³Ï³Ý ¹éÝ³Ï</t>
  </si>
  <si>
    <t>Ù»ï. ÏáÝëïñáõÏ.</t>
  </si>
  <si>
    <t>Ù»ï. ï³ññ»ñ</t>
  </si>
  <si>
    <t>¿É»Ïïñá¹</t>
  </si>
  <si>
    <t>è»ïÇÝ</t>
  </si>
  <si>
    <t>é»ïÇÝ</t>
  </si>
  <si>
    <t>ÌËÝÇ</t>
  </si>
  <si>
    <t>ÍËÝÇ</t>
  </si>
  <si>
    <t>ö³Ï³Ý</t>
  </si>
  <si>
    <t>÷³Ï³Ý</t>
  </si>
  <si>
    <t>æ»ñÙ³Ù»ÏáõëÇã ë³É (»ñÏï³íñ 30x3 L=400ÙÙ-2Ñ³ï, 30x3 L=590ÙÙ -4 Ñ³ï åÉ³ëïÙ³ë, 30x 3 L=490ÙÙ 8Ñ³ï åÉ³ëïÙ³ë, Ë³ñÇëË-4Ñ³ï, ÷ñ÷ñ³åÉ³ëï h=100ÙÙ -1Ñ³ï, Ñ»ÕÛáõë L=140ÙÙ, ö 8-6Ñëï)</t>
  </si>
  <si>
    <t>ÏáÙå</t>
  </si>
  <si>
    <t>ç»ñÙ³Ù»ÏáõëÇã</t>
  </si>
  <si>
    <t>ë³É</t>
  </si>
  <si>
    <t>E22-117</t>
  </si>
  <si>
    <t>æ»ñÙ³Ù»ÏáõëÇã ÝÛáõÃ</t>
  </si>
  <si>
    <t>ÞÇÝ. ëÇÉÇÏáÝ</t>
  </si>
  <si>
    <t>ëÇÉÇÏáÝ</t>
  </si>
  <si>
    <t>E15-613</t>
  </si>
  <si>
    <t>Ø»ï³Õ³Ï³Ý ¹éÝ³ÏÇ ÛáõÕ³Ý»ñÏáõÙ</t>
  </si>
  <si>
    <t>äáÉÇåñáåÇÉ»Ý³ÛÇÝ É³ÛÝáõÏ³íáñ ËáÕáí³ÏÝ»ñÇ ÙáÝï³ÅáõÙ de63 (ÏáÛáõÕáõ)</t>
  </si>
  <si>
    <t>PPr ËáÕáí³Ï</t>
  </si>
  <si>
    <t>äáÉÇåñáåÇÉ»Ý³ÛÇÝ »é³ÏóíáÕ ËáÕáí³ÏÝ»ñÇ ÙáÝï³ÅáõÙ de15, PN=1.0Øä³ (ËÙ»Éáõ çñÇ)</t>
  </si>
  <si>
    <t>PP ËáÕáí³Ï</t>
  </si>
  <si>
    <t>äÉ³ëïÙ³ë» å³ïÛ³Ý ËáÕáí³Ï DN32</t>
  </si>
  <si>
    <t>PE ËáÕáí³Ï</t>
  </si>
  <si>
    <t>E16-134</t>
  </si>
  <si>
    <t>Ø»ï³Õ» ·Ý¹³ÛÇÝ ÷³Ï³Ý DN15</t>
  </si>
  <si>
    <t>E22-312</t>
  </si>
  <si>
    <t>äáÉÇ¿ÃÇÉ»Ý» (PE) de15 ËáÕáí³ÏÝ»ñÇ Éí³óáõÙ, ³Ëï³Ñ³ÝáõÙ</t>
  </si>
  <si>
    <t>ÏÙ</t>
  </si>
  <si>
    <t>ò³Ûï³ÕµÛáõñÇ å³ïñ³ëïáõÙ ¨ ï»Õ³¹ñáõÙ Ùß³Ïí³Í µ³½³Éï» ù³ñÇó</t>
  </si>
  <si>
    <t>ò³Ûï³ÕµÛáõñÇ Ñ³ñÃ³ÏÇ »ñ»ëå³ïáõÙ µ³½³Éï» ë³É»ñáí</t>
  </si>
  <si>
    <t>Î³½Ù»ó՝                                                                   ². ÐáíÑ³ÝÝÇëÛ³Ý</t>
  </si>
  <si>
    <t>E15-70
K=0.5</t>
  </si>
  <si>
    <t>´³½³Éï» Ã³ë³ÏÝ»ñÇ ³å³ÙáÝï³ÅáõÙ</t>
  </si>
  <si>
    <t>´»ïáÝ» ë³É»ñÇ ³å³ÙáÝï³ÅáõÙ</t>
  </si>
  <si>
    <t>´»ïáÝ» Ó¨³íáñ ë³É»ñÇ ù³Ý¹áõÙ</t>
  </si>
  <si>
    <t>Ø»ï³Õ³Ï³Ý Ýëï³ñ³ÝÝ»ñÇ ³å³ÙáÝï³ÅáõÙ</t>
  </si>
  <si>
    <t>Èáõë³íáñáõÃÛ³Ý Ñ»Ý³ëÛáõÝ»ñÇ ³å³ÙáÝï³ÅáõÙ</t>
  </si>
  <si>
    <t>E22-64
K=0.6</t>
  </si>
  <si>
    <t>àéá·Ù³Ý Ù»ï³Õ³Ï³Ý ËáÕáí³ÏÝ»ñÇ ³å³ÙáÝï³ÅáõÙ</t>
  </si>
  <si>
    <t>²éÏ³ §ºñ¨³Ý¦ Éá·áÛáí ¨ µ³½³Éï» Ýëï³ñ³ÝÝ»ñÇ, Ù»ï³Õ³Ï³Ý ³Õµ³Ù³ÝÝ»ñÇ ³å³ÙáÝï³ÅáõÙ, ï»Õ³÷áËáõÙ ÙÇÝã¨ 50Ù, Ñ»ï³·³ í»ñ³ï»Õ³¹ñÙ³Ùµ</t>
  </si>
  <si>
    <t>´»ïáÝ» ÑÇÙÝ³ï³Ï»ñÇ ù³Ý¹áõÙ</t>
  </si>
  <si>
    <t>´³½³Éï» »½ñ³ù³ñ»ñÇ ï»Õ³¹ñáõÙ 300x150 ÙÙ ã³÷»ñáí</t>
  </si>
  <si>
    <t>E27-82-1</t>
  </si>
  <si>
    <t>´³½³Éï» »½ñ³ù³ñ»ñÇ ï»Õ³¹ñáõÙ 300x150ÙÙ ã³÷»ñÇ</t>
  </si>
  <si>
    <t>µ³½© »½ñ³ù³ñ</t>
  </si>
  <si>
    <t>´³½³Éï» »½ñ³ù³ñ»ñÇ ï»Õ³¹ñáõÙ 200x100 ÙÙ ã³÷»ñáí</t>
  </si>
  <si>
    <t>E27-83</t>
  </si>
  <si>
    <t>´³½³Éï» »½ñ³ù³ñ»ñÇ ï»Õ³¹ñáõÙ 200x100ÙÙ ã³÷»ñÇ</t>
  </si>
  <si>
    <t>E11-55
E11-56
K=4</t>
  </si>
  <si>
    <t>E15-70</t>
  </si>
  <si>
    <t>µ³½³Éï» Ã³ë³Ï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</si>
  <si>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</si>
  <si>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²ÝóáõÕÇÝ»ñÇ »ñ»ëå³ïáõÙ µ³½³Éï» ë³É»ñáí, 40ÙÙ Ñ³ëï.</t>
  </si>
  <si>
    <t>Üáñ µ³½³Éï» Ã³ë³ÏÝ»ñÇ ï»Õ³¹ñáõÙ, b=100ÙÙ</t>
  </si>
  <si>
    <t>²ÝóáõÕÇÝ»ñÇ »ñ»ëå³ïáõÙ µ³½³Éï» ë³É»ñáí</t>
  </si>
  <si>
    <t>²éÏ³ Ýëï³ñ³ÝÝ»ñÇ, ³Õµ³Ù³ÝÝ»ñÇ í»ñ³Ýáñá·Ù³Ý ³ßË³ï³ÝùÝ»ñ</t>
  </si>
  <si>
    <t>E9-46</t>
  </si>
  <si>
    <t>Üëï³ñ³ÝÝ»ñÇ, ³Õµ³Ù³ÝÝ»ñÇ µ³ó³Ï³ÛáÕ Ù»ï³Õ³Ï³Ý ¹»ï³ÉÝ»ñÇ í»ñ³Ï³Ý·ÝáõÙ</t>
  </si>
  <si>
    <t>Ñ»ÕÛáõë</t>
  </si>
  <si>
    <t>ÙáÝï³Å. Çñ»ñ</t>
  </si>
  <si>
    <t>Ù»ï³ÕÏáÝëï.</t>
  </si>
  <si>
    <t>Ñ/Ï Ý»ñÏ</t>
  </si>
  <si>
    <t>E10-28</t>
  </si>
  <si>
    <t>ö³ÛïÛ³ Ù³ëÇ Éñ³óáõÙ ãáñëáõÝ»ñáí</t>
  </si>
  <si>
    <t>÷³Ûï³ÝÛáõÃ</t>
  </si>
  <si>
    <t>Ñ³Ï³Ý»ËÇã Ù³Í.</t>
  </si>
  <si>
    <t>E15-608</t>
  </si>
  <si>
    <t>ö³Ûï» Ù³ë»ñÇ »ñÏï³Ï É³ù³å³ïáõÙ</t>
  </si>
  <si>
    <t>É³ù</t>
  </si>
  <si>
    <t>´»ïáÝ» Ýëï³ï»Õ»ñÇ Ï³éáõóáõÙ /2 ï»ÕÇ Ñ³Ù³ñ/</t>
  </si>
  <si>
    <t xml:space="preserve">IV Ï³ñ·Ç µÝ³ÑáÕÇ Ùß³ÏáõÙ Ó»éùáí </t>
  </si>
  <si>
    <t>Ê×Ç Ý³Ë³å³ïñ³ëï³Ï³Ý ß»ñïÇ Çñ³Ï³Ý³óáõÙ 10ëÙ Ñ³ëïáõÃÛ³Ùµ</t>
  </si>
  <si>
    <t>E6-86</t>
  </si>
  <si>
    <t>²Ùñ³Ý³ó³Ýó ö12A500c 200x200ÙÙ ³Ùñ³Ýáí</t>
  </si>
  <si>
    <t>E6-93</t>
  </si>
  <si>
    <t xml:space="preserve">º/µ ÑÇÙÝ³ï³ÏÇ Ï³éáõóáõÙ B15 ¹³ëÇ µ»ïáÝÇó </t>
  </si>
  <si>
    <t>´»ïáÝ» Ýëï³ï»ÕÇ Ï³éáõóáõÙ B15 ¹³ëÇ µ»ïáÝáí</t>
  </si>
  <si>
    <t>´»ïáÝ» Ù³Ï»ñ»ëÇ ÑÕÏáõÙ</t>
  </si>
  <si>
    <t>P13-29
ÏÇñ.</t>
  </si>
  <si>
    <t>Ù»ï³Õ³½³Ý·.</t>
  </si>
  <si>
    <t>E15-608
ÏÇñ.</t>
  </si>
  <si>
    <t>ÜáõÛÝÇ »ñÏß»ñï É³ù³å³ïáõÙ</t>
  </si>
  <si>
    <t>СНиП
IV-3-82</t>
  </si>
  <si>
    <t>ì»ñ³Ùµ³ñÓÇãÇ ß³Ñ³·áñÍáõÙ</t>
  </si>
  <si>
    <t>Ù»ù
Å³Ù</t>
  </si>
  <si>
    <t>²í»Éáñ¹ µÝ³ÑáÕÇ µ³ñÓáõÙ ÇÝùÝ³Ã³÷ Ù»ù»Ý³Ý»ñÇ íñ³ »õ ï»Õ³÷áËáõÙ ÙÇÝã¨ 13ÏÙ</t>
  </si>
  <si>
    <t>Î³Ý³ã³å³ïÙ³Ý ³ßË³ï³ÝùÝ»ñ</t>
  </si>
  <si>
    <t>öáë»ñÇ å³ïñ³ëïáõÙ Ã÷»ñÇ ïÝÏÙ³Ý Ñ³Ù³ñ</t>
  </si>
  <si>
    <t>E16-92</t>
  </si>
  <si>
    <t>öáë»ñÇ å³ïñ³ëïáõÙ Í³é»ñÇ ïÝÏÙ³Ý Ñ³Ù³ñ</t>
  </si>
  <si>
    <t>ê³ÙßÇÃ</t>
  </si>
  <si>
    <t>ë³ÙßÇÃ</t>
  </si>
  <si>
    <t>ÎÇåñáë</t>
  </si>
  <si>
    <t>ÏÇåñáë</t>
  </si>
  <si>
    <t>Ö³åÏÇ</t>
  </si>
  <si>
    <t>×³åÏÇ</t>
  </si>
  <si>
    <t>êáëÇ ³ñ¨»ÉÛ³Ý</t>
  </si>
  <si>
    <t>ëáëÇ ³ñ¨»ÉÛ³Ý</t>
  </si>
  <si>
    <t>êáëÇ ÃËÏÇ³ï»ñ¨</t>
  </si>
  <si>
    <t>ëáëÇ ÃËÏÇ³ï»ñ.</t>
  </si>
  <si>
    <t>Î³ï³É³å³ ëáíáñ³Ï³Ý</t>
  </si>
  <si>
    <t>Ï³ï³É³å³</t>
  </si>
  <si>
    <t>ÒÇ³Ï³ëÏ</t>
  </si>
  <si>
    <t>ÓÇ³Ï³ëÏ</t>
  </si>
  <si>
    <t>²ñáë»ÝÇ »ñÏ³ÏÇ</t>
  </si>
  <si>
    <t>³ñáë»ÝÇ »ñÏ³ÏÇ</t>
  </si>
  <si>
    <t>²ÉµÇóÇ³ É»Ýùáñ³ÝÛ³Ý</t>
  </si>
  <si>
    <t>³ÉµÇóÇ³</t>
  </si>
  <si>
    <t>É»Ýùáñ³ÝÛ³Ý</t>
  </si>
  <si>
    <t>¶ÇÑÇ íÇñ·ÇÝÛ³Ý</t>
  </si>
  <si>
    <t xml:space="preserve">·ÇÑÇ </t>
  </si>
  <si>
    <t>íÇñ·ÇÝÛ³Ý</t>
  </si>
  <si>
    <t>ºÕ¨ÝÇ Ï³Ý³ã ¨ ³ñÍ³Ã³·áõÛÝ</t>
  </si>
  <si>
    <t>»Õ¨ÝÇ</t>
  </si>
  <si>
    <t>²ëåÇñ³Ï í³ÝÑáõïïÇ</t>
  </si>
  <si>
    <t>³ëåÇñ³Ï</t>
  </si>
  <si>
    <t>í³ÝÑáõïïÇ</t>
  </si>
  <si>
    <t>ÒÛáõÝ³åïÕÇÏ</t>
  </si>
  <si>
    <t>ÓÛáõÝ³åïÕÇÏ</t>
  </si>
  <si>
    <t>üáñ½ÇóÇ³</t>
  </si>
  <si>
    <t>ýáñ½ÇóÇ³</t>
  </si>
  <si>
    <t>ºÕñ¨³ÝÇ</t>
  </si>
  <si>
    <t>»Õñ¨³ÝÇ</t>
  </si>
  <si>
    <t>E17-91
K=0.6</t>
  </si>
  <si>
    <t>ò³Ûï³ÕµÛáõñÇ ³å³ÙáÝï³ÅáõÙ</t>
  </si>
  <si>
    <t>E22-397</t>
  </si>
  <si>
    <t>ØÇ³óáõÙ ·áñÍáÕ çñ³·ÍÇÝ</t>
  </si>
  <si>
    <t>ÊáÕáí³Ï³ß³ñÇ ³ÝóÏ³óáõÙ åáÕå³ï» ¿É»Ïïñ³»é³ÏóíáÕ ËáÕáí³ÏÝ»ñÇó ö76x3.5ÙÙ, ÑÇ¹ñ³íÉÇÏ ÷áñÓ³ñÏáõÙáí</t>
  </si>
  <si>
    <t>ÊáÕáí³Ï³ß³ñÇ ³ÝóÏ³óáõÙ åáÕå³ï» ¿É»Ïïñ³»é³ÏóíáÕ ËáÕáí³ÏÝ»ñÇó ö48x3.0ÙÙ, ÑÇ¹ñ³íÉÇÏ ÷áñÓ³ñÏáõÙáí</t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</si>
  <si>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</t>
    </r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</si>
  <si>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</t>
    </r>
  </si>
  <si>
    <t xml:space="preserve">Ð»ÕÛáõë M16, L=60ÙÙ </t>
  </si>
  <si>
    <t>äÝ¹ûÕ³Ï M16</t>
  </si>
  <si>
    <t>åÝ¹ûÕ³Ï</t>
  </si>
  <si>
    <t>E22-145</t>
  </si>
  <si>
    <t>äáÕå³ï» ËáÕáí³Ï³ß³ñÇ áõÅ»Õ³óí³Í Ñ³Ï³Ïáéá½ÇáÝ Ù»Ïáõë³óáõÙ, ö76</t>
  </si>
  <si>
    <t>E22-335</t>
  </si>
  <si>
    <t>äáÕå³ï» ËáÕáí³ÏÝ»ñÇ Éí³óáõÙ Փ48ÙÙ</t>
  </si>
  <si>
    <t>E22-336</t>
  </si>
  <si>
    <t>äáÕå³ï» ËáÕáí³ÏÝ»ñÇ Éí³óáõÙ Փ76ÙÙ</t>
  </si>
  <si>
    <t>´Ý³ÑáÕÇ Ùß³ÏáõÙ /Ëñ³ÙáõÕáõÙ/, Ó»éùáí</t>
  </si>
  <si>
    <t>8-142-1</t>
  </si>
  <si>
    <t>²ÝÏáÕÝ³ÏÇ å³ïñ³ëïáõÙ</t>
  </si>
  <si>
    <t>8-417-7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</si>
  <si>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</si>
  <si>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E8-145-1</t>
  </si>
  <si>
    <r>
      <rPr>
        <sz val="8"/>
        <rFont val="Arial LatRus"/>
        <family val="2"/>
      </rPr>
      <t>ÀÂÂÃ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</si>
  <si>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Ù³ÉáõË</t>
  </si>
  <si>
    <t>ä³ßïå³ÝÇã /½·áõß³óÝáÕ/ Å³å³í»ÝÇ ï»Õ³¹ñáõÙ 300ÙÙ É³ÛÝùáí</t>
  </si>
  <si>
    <t>Å³å³í»Ý</t>
  </si>
  <si>
    <t>E1-969</t>
  </si>
  <si>
    <t>´Ý³ÑáÕÇ »ïÉÇóù Ó»éùáí, ïá÷³ÝáõÙáí</t>
  </si>
  <si>
    <t>²í»Éáñ¹ µÝ³ÑáÕÇ »õ ßÇÝ. ³ÕµÇ µ³ñÓáõÙ ÇÝùÝ³Ã³÷ Ù»ù»Ý³Ý»ñÇ íñ³ »õ ï»Õ³÷áËáõÙ 13ÏÙ</t>
  </si>
  <si>
    <r>
      <t>²í³½ /ëïáñÇÝ ¨ í»ñÇÝ å³ßïå³ÝÇã ß»ñï 10ëÙ Ñ³ëï., 12.8+12.8Ù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</t>
    </r>
  </si>
  <si>
    <t>¾É»Ïïñ³ï»ËÝÇÏ³Ï³Ý Ù³ë</t>
  </si>
  <si>
    <t>Üáñ Ýëï³ñ¨³ÝÝ»ñÇ ¨ ³Õµ³Ù³ÝÝ»ñÇ ï»Õ³¹ñÙ³Ý ³ßË³ï³ÝùÝ»ñ</t>
  </si>
  <si>
    <t>Ýëï³ñ³Ý</t>
  </si>
  <si>
    <t>³Õµ³Ù³Ý</t>
  </si>
  <si>
    <t>Üáñ µ³½³Éï» Ýëï³ñ³ÝÝ»ñÇ Ó»éù µ»ñáõÙ /å³ïñ³ëïáõÙ/ ¨ ï»Õ³¹ñáõÙ</t>
  </si>
  <si>
    <t>µ³½. Ýëï³ñ³Ý</t>
  </si>
  <si>
    <t>Ø»ï³Õ³Ï³Ý Ù³ë»ñÇ Ý»ñÏáõÙ Ñ³Ï³Ïáéá½ÇáÝ Ý»ñÏáíª 2 ß»ñï</t>
  </si>
  <si>
    <t>´»ïáÝ» ³Õµ³Ù³ÝÝ»ñÇ Ï³éáõóáõÙ</t>
  </si>
  <si>
    <t>¶Ý³Ñ³ß.
N1</t>
  </si>
  <si>
    <t>³ßË³ï³Ýù</t>
  </si>
  <si>
    <t>´áõë³ÑáÕÇ ÷éáõÙ Ó»éùáí Ï³Ý³ã ï³ñ³ÍùÝ»ñáõÙ /15ëÙ Ñ³ëï./, Ý³Ë³å³ïñ³ëïáõÙ ë»ñÙÇ ó³Ý»Éáõ Ñ³Ù³ñ</t>
  </si>
  <si>
    <t>üÇÉïñ</t>
  </si>
  <si>
    <t>ýÇÉïñ</t>
  </si>
  <si>
    <t>Èáõë³íáñáõÃÛ³Ý ¹»Ïáñ³ïÇí Ñ»Ý³ëÛáõÝ»ñÇ ï»Õ³¹ñáõÙ /2 Ñ³ï Éáõë³Ù÷á÷áí, LED ïÇåÇ Éáõë³ïáõÝ»ñáí/</t>
  </si>
  <si>
    <t>§Երևան քաղաքի Կենտրոն վարչական շրջանի Սարյանի անվան պուրակի վերականգնման աշխատանքներ¦</t>
  </si>
  <si>
    <t>ä³ÛÙ³Ý³·Çñ ԵՔ-ԳՀԱՇՁԲ-19/89-1</t>
  </si>
  <si>
    <t>ê³ÉÇÏ³å³ïáõÙ µ»ïáÝ» ë³ÉÇÏÝ»ñáí 
6ëÙ Ñ³ëïáõÃÛ³Ùµ /»ñÏñáñ¹ ß»ñïÁ ·áõÝ³íáñ/</t>
  </si>
  <si>
    <t>Î»Ýë³Í³é ³ñ¨»ÉÛ³Ý</t>
  </si>
  <si>
    <t>Ï»Ýë³Í³é</t>
  </si>
  <si>
    <t>³ñ¨»ÉÛ³Ý</t>
  </si>
  <si>
    <t>²éÏ³ ³Õµ³Ù³ÝÝ»ñÇ ³å³ÙáÝï³ÅáõÙ, ï»Õ³÷áËáõÙ ÙÇÝã¨ 50Ù, Ñ³ÝÓÝáõÙ å³ïíÇñ³ïáõÇÝ</t>
  </si>
  <si>
    <t>ò/³í³½» Ñ³ñÃ³ß»ñïÇ Çñ³Ï³Ý³óáõÙ, 40ÙÙ Ñ³ëï.</t>
  </si>
  <si>
    <t>´»ïáÝ» ¹»Ïáñ³ïÇí ëí³Õáí ³Õµ³Ù³ÝÝ»ñÇ å³ïñ³ëïáõÙ /Ó»éù µ»ñáõÙ/, ï»Õ³¹ñáõÙ, ¹áõÛÉáí</t>
  </si>
  <si>
    <t>ö³Ûï» Ýëï³ï»Õáí Ýëï³ñ³ÝÝ»ñÇ Ó»éù µ»ñáõÙ /å³ïñ³ëïáõÙ/ ¨ ï»Õ³¹ñáõÙ</t>
  </si>
  <si>
    <t>¶Ý³Ñ³ßí³ñÏ N5</t>
  </si>
  <si>
    <t>îáÏáëÁ ³ÙµáÕçÇ Ñ³Ù»Ù³ï</t>
  </si>
  <si>
    <t>Þ³ÑáõÛÃ, 11%</t>
  </si>
  <si>
    <t>îáÏáëÁ ÁÝ¹Ñ³Ýáõñ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</si>
</sst>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7" formatCode="0.0"/>
    <numFmt numFmtId="169" formatCode="0.00000"/>
  </numFmts>
  <fonts count="25" x14ac:knownFonts="1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0"/>
      <name val="Arial"/>
      <family val="2"/>
    </font>
    <font>
      <sz val="10"/>
      <color theme="0"/>
      <name val="Arial Armenian"/>
      <family val="2"/>
    </font>
    <font>
      <sz val="8"/>
      <color rgb="FFFF0000"/>
      <name val="Arial Armenian"/>
      <family val="2"/>
    </font>
    <font>
      <sz val="8"/>
      <name val="Symbol"/>
      <family val="1"/>
      <charset val="2"/>
    </font>
    <font>
      <sz val="8"/>
      <name val="Arial LatRu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0">
    <xf numFmtId="0" fontId="0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</cellStyleXfs>
  <cellXfs count="31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/>
    </xf>
    <xf numFmtId="0" fontId="9" fillId="0" borderId="0" xfId="0" applyNumberFormat="1" applyFont="1" applyFill="1" applyBorder="1" applyAlignment="1" applyProtection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16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165" fontId="5" fillId="0" borderId="1" xfId="0" applyNumberFormat="1" applyFont="1" applyFill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0" fontId="5" fillId="0" borderId="1" xfId="0" applyFont="1" applyFill="1" applyBorder="1" applyAlignment="1">
      <alignment vertical="center"/>
    </xf>
    <xf numFmtId="0" fontId="5" fillId="0" borderId="1" xfId="3" applyFont="1" applyBorder="1" applyAlignment="1">
      <alignment horizontal="left"/>
    </xf>
    <xf numFmtId="164" fontId="5" fillId="0" borderId="1" xfId="0" applyNumberFormat="1" applyFont="1" applyFill="1" applyBorder="1" applyAlignment="1">
      <alignment horizontal="left" wrapText="1"/>
    </xf>
    <xf numFmtId="164" fontId="5" fillId="0" borderId="1" xfId="3" applyNumberFormat="1" applyFont="1" applyBorder="1" applyAlignment="1">
      <alignment horizontal="left"/>
    </xf>
    <xf numFmtId="2" fontId="17" fillId="0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2" fontId="5" fillId="0" borderId="1" xfId="0" applyNumberFormat="1" applyFont="1" applyFill="1" applyBorder="1" applyAlignment="1">
      <alignment horizontal="left"/>
    </xf>
    <xf numFmtId="164" fontId="5" fillId="0" borderId="1" xfId="0" applyNumberFormat="1" applyFont="1" applyFill="1" applyBorder="1" applyAlignment="1">
      <alignment horizontal="left"/>
    </xf>
    <xf numFmtId="1" fontId="5" fillId="0" borderId="1" xfId="0" applyNumberFormat="1" applyFont="1" applyBorder="1" applyAlignment="1">
      <alignment horizontal="left"/>
    </xf>
    <xf numFmtId="0" fontId="5" fillId="0" borderId="1" xfId="1" applyFont="1" applyBorder="1" applyAlignment="1">
      <alignment horizontal="left"/>
    </xf>
    <xf numFmtId="0" fontId="5" fillId="0" borderId="1" xfId="7" applyFont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165" fontId="5" fillId="2" borderId="1" xfId="0" applyNumberFormat="1" applyFont="1" applyFill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167" fontId="5" fillId="0" borderId="1" xfId="0" applyNumberFormat="1" applyFont="1" applyBorder="1" applyAlignment="1">
      <alignment horizontal="left"/>
    </xf>
    <xf numFmtId="0" fontId="5" fillId="0" borderId="1" xfId="5" applyFont="1" applyBorder="1" applyAlignment="1">
      <alignment horizontal="left"/>
    </xf>
    <xf numFmtId="2" fontId="5" fillId="2" borderId="1" xfId="0" applyNumberFormat="1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 applyProtection="1"/>
    <xf numFmtId="0" fontId="2" fillId="0" borderId="0" xfId="0" applyFont="1" applyFill="1"/>
    <xf numFmtId="0" fontId="5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165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vertical="center" wrapText="1"/>
    </xf>
    <xf numFmtId="0" fontId="5" fillId="0" borderId="1" xfId="3" applyFont="1" applyFill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5" fontId="5" fillId="0" borderId="1" xfId="1" applyNumberFormat="1" applyFont="1" applyBorder="1" applyAlignment="1">
      <alignment horizontal="left"/>
    </xf>
    <xf numFmtId="2" fontId="5" fillId="0" borderId="1" xfId="1" applyNumberFormat="1" applyFont="1" applyBorder="1" applyAlignment="1">
      <alignment horizontal="left"/>
    </xf>
    <xf numFmtId="167" fontId="5" fillId="0" borderId="1" xfId="1" applyNumberFormat="1" applyFont="1" applyBorder="1" applyAlignment="1">
      <alignment horizontal="left"/>
    </xf>
    <xf numFmtId="0" fontId="5" fillId="2" borderId="1" xfId="1" applyFont="1" applyFill="1" applyBorder="1" applyAlignment="1">
      <alignment horizontal="left"/>
    </xf>
    <xf numFmtId="0" fontId="5" fillId="2" borderId="1" xfId="1" applyFont="1" applyFill="1" applyBorder="1" applyAlignment="1">
      <alignment horizontal="left" vertical="center"/>
    </xf>
    <xf numFmtId="2" fontId="5" fillId="2" borderId="1" xfId="1" applyNumberFormat="1" applyFont="1" applyFill="1" applyBorder="1" applyAlignment="1">
      <alignment horizontal="left"/>
    </xf>
    <xf numFmtId="1" fontId="5" fillId="0" borderId="1" xfId="1" applyNumberFormat="1" applyFont="1" applyBorder="1" applyAlignment="1">
      <alignment horizontal="left"/>
    </xf>
    <xf numFmtId="0" fontId="5" fillId="0" borderId="1" xfId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0" fontId="5" fillId="0" borderId="1" xfId="3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5" fillId="0" borderId="1" xfId="3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left" vertical="center"/>
    </xf>
    <xf numFmtId="0" fontId="5" fillId="0" borderId="1" xfId="8" applyFont="1" applyBorder="1" applyAlignment="1">
      <alignment horizontal="left" vertical="center"/>
    </xf>
    <xf numFmtId="0" fontId="5" fillId="0" borderId="1" xfId="8" applyFont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5" fillId="0" borderId="1" xfId="8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8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1" xfId="3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8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3" borderId="1" xfId="3" applyFont="1" applyFill="1" applyBorder="1" applyAlignment="1">
      <alignment horizontal="left"/>
    </xf>
    <xf numFmtId="0" fontId="5" fillId="3" borderId="1" xfId="3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2" fontId="5" fillId="4" borderId="1" xfId="0" applyNumberFormat="1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2" fontId="5" fillId="3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2" fontId="18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1" xfId="5" applyFont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2" fontId="5" fillId="0" borderId="2" xfId="0" applyNumberFormat="1" applyFont="1" applyFill="1" applyBorder="1" applyAlignment="1">
      <alignment horizontal="left" vertical="center"/>
    </xf>
    <xf numFmtId="2" fontId="5" fillId="0" borderId="3" xfId="0" applyNumberFormat="1" applyFont="1" applyFill="1" applyBorder="1" applyAlignment="1">
      <alignment horizontal="left" vertical="center"/>
    </xf>
    <xf numFmtId="2" fontId="5" fillId="0" borderId="4" xfId="0" applyNumberFormat="1" applyFont="1" applyFill="1" applyBorder="1" applyAlignment="1">
      <alignment horizontal="left" vertical="center"/>
    </xf>
    <xf numFmtId="0" fontId="5" fillId="0" borderId="1" xfId="5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164" fontId="5" fillId="0" borderId="2" xfId="5" applyNumberFormat="1" applyFont="1" applyBorder="1" applyAlignment="1">
      <alignment horizontal="center" vertical="center"/>
    </xf>
    <xf numFmtId="164" fontId="5" fillId="0" borderId="3" xfId="5" applyNumberFormat="1" applyFont="1" applyBorder="1" applyAlignment="1">
      <alignment horizontal="center" vertical="center"/>
    </xf>
    <xf numFmtId="164" fontId="5" fillId="0" borderId="4" xfId="5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3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164" fontId="5" fillId="0" borderId="1" xfId="3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/>
    </xf>
    <xf numFmtId="0" fontId="5" fillId="0" borderId="1" xfId="3" applyFont="1" applyBorder="1" applyAlignment="1">
      <alignment horizontal="left" vertical="center" wrapText="1"/>
    </xf>
    <xf numFmtId="2" fontId="5" fillId="0" borderId="1" xfId="1" applyNumberFormat="1" applyFont="1" applyBorder="1" applyAlignment="1">
      <alignment horizontal="left" vertical="center"/>
    </xf>
    <xf numFmtId="0" fontId="5" fillId="0" borderId="1" xfId="5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1" fontId="5" fillId="0" borderId="2" xfId="0" applyNumberFormat="1" applyFont="1" applyBorder="1" applyAlignment="1">
      <alignment horizontal="left" vertical="center"/>
    </xf>
    <xf numFmtId="1" fontId="5" fillId="0" borderId="3" xfId="0" applyNumberFormat="1" applyFont="1" applyBorder="1" applyAlignment="1">
      <alignment horizontal="left" vertical="center"/>
    </xf>
    <xf numFmtId="1" fontId="5" fillId="0" borderId="4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left" vertical="center"/>
    </xf>
    <xf numFmtId="2" fontId="5" fillId="0" borderId="3" xfId="0" applyNumberFormat="1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5" fontId="5" fillId="0" borderId="1" xfId="1" applyNumberFormat="1" applyFont="1" applyBorder="1" applyAlignment="1">
      <alignment horizontal="left" vertical="center"/>
    </xf>
    <xf numFmtId="165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left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3" xfId="3" applyFont="1" applyBorder="1" applyAlignment="1">
      <alignment horizontal="left" vertical="center" wrapText="1"/>
    </xf>
    <xf numFmtId="0" fontId="5" fillId="0" borderId="4" xfId="3" applyFont="1" applyBorder="1" applyAlignment="1">
      <alignment horizontal="left" vertical="center" wrapText="1"/>
    </xf>
    <xf numFmtId="167" fontId="5" fillId="0" borderId="2" xfId="0" applyNumberFormat="1" applyFont="1" applyBorder="1" applyAlignment="1">
      <alignment horizontal="left" vertical="center"/>
    </xf>
    <xf numFmtId="167" fontId="5" fillId="0" borderId="3" xfId="0" applyNumberFormat="1" applyFont="1" applyBorder="1" applyAlignment="1">
      <alignment horizontal="left" vertical="center"/>
    </xf>
    <xf numFmtId="167" fontId="5" fillId="0" borderId="4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left" vertical="center"/>
    </xf>
    <xf numFmtId="2" fontId="5" fillId="0" borderId="1" xfId="3" applyNumberFormat="1" applyFont="1" applyBorder="1" applyAlignment="1">
      <alignment horizontal="center" vertical="center"/>
    </xf>
    <xf numFmtId="167" fontId="5" fillId="0" borderId="2" xfId="5" applyNumberFormat="1" applyFont="1" applyBorder="1" applyAlignment="1">
      <alignment horizontal="center" vertical="center"/>
    </xf>
    <xf numFmtId="167" fontId="5" fillId="0" borderId="3" xfId="5" applyNumberFormat="1" applyFont="1" applyBorder="1" applyAlignment="1">
      <alignment horizontal="center" vertical="center"/>
    </xf>
    <xf numFmtId="167" fontId="5" fillId="0" borderId="4" xfId="5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17" fontId="5" fillId="0" borderId="2" xfId="3" applyNumberFormat="1" applyFont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3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8" applyFont="1" applyBorder="1" applyAlignment="1">
      <alignment horizontal="left" vertical="center" wrapText="1"/>
    </xf>
    <xf numFmtId="0" fontId="5" fillId="0" borderId="1" xfId="8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8" xfId="8" applyFont="1" applyBorder="1" applyAlignment="1">
      <alignment horizontal="center" vertical="center"/>
    </xf>
    <xf numFmtId="0" fontId="5" fillId="0" borderId="1" xfId="8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horizontal="left" vertical="center" wrapText="1"/>
    </xf>
    <xf numFmtId="0" fontId="5" fillId="0" borderId="4" xfId="3" applyFont="1" applyFill="1" applyBorder="1" applyAlignment="1">
      <alignment horizontal="left" vertical="center" wrapText="1"/>
    </xf>
    <xf numFmtId="0" fontId="5" fillId="0" borderId="2" xfId="3" applyFont="1" applyBorder="1" applyAlignment="1">
      <alignment horizontal="left" vertical="center"/>
    </xf>
    <xf numFmtId="0" fontId="5" fillId="0" borderId="3" xfId="3" applyFont="1" applyBorder="1" applyAlignment="1">
      <alignment horizontal="left" vertical="center"/>
    </xf>
    <xf numFmtId="0" fontId="5" fillId="0" borderId="4" xfId="3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left" vertical="center"/>
    </xf>
    <xf numFmtId="165" fontId="5" fillId="0" borderId="1" xfId="3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lef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7" fontId="5" fillId="0" borderId="1" xfId="1" applyNumberFormat="1" applyFont="1" applyBorder="1" applyAlignment="1">
      <alignment horizontal="left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center"/>
    </xf>
    <xf numFmtId="169" fontId="5" fillId="0" borderId="1" xfId="1" applyNumberFormat="1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left" vertical="center"/>
    </xf>
    <xf numFmtId="2" fontId="5" fillId="2" borderId="3" xfId="0" applyNumberFormat="1" applyFont="1" applyFill="1" applyBorder="1" applyAlignment="1">
      <alignment horizontal="left" vertical="center"/>
    </xf>
    <xf numFmtId="2" fontId="5" fillId="2" borderId="4" xfId="0" applyNumberFormat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textRotation="90" wrapText="1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0" borderId="2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4" xfId="5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 wrapText="1"/>
    </xf>
    <xf numFmtId="0" fontId="2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7" fontId="5" fillId="0" borderId="2" xfId="0" applyNumberFormat="1" applyFont="1" applyBorder="1" applyAlignment="1">
      <alignment horizontal="center" vertical="center"/>
    </xf>
    <xf numFmtId="167" fontId="5" fillId="0" borderId="3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5" fillId="3" borderId="2" xfId="3" applyFont="1" applyFill="1" applyBorder="1" applyAlignment="1">
      <alignment horizontal="left" vertical="center" wrapText="1"/>
    </xf>
    <xf numFmtId="0" fontId="5" fillId="3" borderId="3" xfId="3" applyFont="1" applyFill="1" applyBorder="1" applyAlignment="1">
      <alignment horizontal="left" vertical="center" wrapText="1"/>
    </xf>
    <xf numFmtId="0" fontId="5" fillId="3" borderId="4" xfId="3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167" fontId="5" fillId="3" borderId="2" xfId="0" applyNumberFormat="1" applyFont="1" applyFill="1" applyBorder="1" applyAlignment="1">
      <alignment horizontal="left" vertical="center"/>
    </xf>
    <xf numFmtId="167" fontId="5" fillId="3" borderId="3" xfId="0" applyNumberFormat="1" applyFont="1" applyFill="1" applyBorder="1" applyAlignment="1">
      <alignment horizontal="left" vertical="center"/>
    </xf>
    <xf numFmtId="167" fontId="5" fillId="3" borderId="4" xfId="0" applyNumberFormat="1" applyFont="1" applyFill="1" applyBorder="1" applyAlignment="1">
      <alignment horizontal="left" vertical="center"/>
    </xf>
    <xf numFmtId="2" fontId="5" fillId="3" borderId="2" xfId="0" applyNumberFormat="1" applyFont="1" applyFill="1" applyBorder="1" applyAlignment="1">
      <alignment horizontal="left" vertical="center"/>
    </xf>
    <xf numFmtId="2" fontId="5" fillId="3" borderId="3" xfId="0" applyNumberFormat="1" applyFont="1" applyFill="1" applyBorder="1" applyAlignment="1">
      <alignment horizontal="left" vertical="center"/>
    </xf>
    <xf numFmtId="2" fontId="5" fillId="3" borderId="4" xfId="0" applyNumberFormat="1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167" fontId="5" fillId="3" borderId="2" xfId="0" applyNumberFormat="1" applyFont="1" applyFill="1" applyBorder="1" applyAlignment="1">
      <alignment horizontal="center" vertical="center"/>
    </xf>
    <xf numFmtId="167" fontId="5" fillId="3" borderId="3" xfId="0" applyNumberFormat="1" applyFont="1" applyFill="1" applyBorder="1" applyAlignment="1">
      <alignment horizontal="center" vertical="center"/>
    </xf>
    <xf numFmtId="167" fontId="5" fillId="3" borderId="4" xfId="0" applyNumberFormat="1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10" fontId="17" fillId="3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</cellXfs>
  <cellStyles count="10">
    <cellStyle name="Normal" xfId="0" builtinId="0"/>
    <cellStyle name="Normal 10" xfId="1"/>
    <cellStyle name="Normal 2" xfId="2"/>
    <cellStyle name="Normal 2 2" xfId="3"/>
    <cellStyle name="Normal 3" xfId="4"/>
    <cellStyle name="Normal 3 2" xfId="5"/>
    <cellStyle name="Normal 4 2" xfId="6"/>
    <cellStyle name="Normal_s3" xfId="7"/>
    <cellStyle name="Обычный 2" xfId="8"/>
    <cellStyle name="Обычный 2 2" xfId="9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556</xdr:row>
      <xdr:rowOff>66675</xdr:rowOff>
    </xdr:from>
    <xdr:to>
      <xdr:col>4</xdr:col>
      <xdr:colOff>186835</xdr:colOff>
      <xdr:row>558</xdr:row>
      <xdr:rowOff>120329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DFADD935-7ACC-428C-89C4-05B77FBA1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95575" y="89620725"/>
          <a:ext cx="948835" cy="377504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542925</xdr:colOff>
      <xdr:row>554</xdr:row>
      <xdr:rowOff>9525</xdr:rowOff>
    </xdr:from>
    <xdr:to>
      <xdr:col>4</xdr:col>
      <xdr:colOff>461720</xdr:colOff>
      <xdr:row>556</xdr:row>
      <xdr:rowOff>64225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420681F6-B8CF-4ABB-82E2-F8D89C630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19450" y="89239725"/>
          <a:ext cx="699845" cy="378550"/>
        </a:xfrm>
        <a:prstGeom prst="rect">
          <a:avLst/>
        </a:prstGeom>
      </xdr:spPr>
    </xdr:pic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" name="Line 2086">
          <a:extLst>
            <a:ext uri="{FF2B5EF4-FFF2-40B4-BE49-F238E27FC236}">
              <a16:creationId xmlns="" xmlns:a16="http://schemas.microsoft.com/office/drawing/2014/main" id="{7E3EF996-0432-490D-8DF2-FBE667AD57D3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5" name="Line 2087">
          <a:extLst>
            <a:ext uri="{FF2B5EF4-FFF2-40B4-BE49-F238E27FC236}">
              <a16:creationId xmlns="" xmlns:a16="http://schemas.microsoft.com/office/drawing/2014/main" id="{5F9BCBEB-068E-42D7-B096-46A822BA1374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6" name="Line 2088">
          <a:extLst>
            <a:ext uri="{FF2B5EF4-FFF2-40B4-BE49-F238E27FC236}">
              <a16:creationId xmlns="" xmlns:a16="http://schemas.microsoft.com/office/drawing/2014/main" id="{AC6D43EF-6A5E-4F8F-8555-33B871AD491F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7" name="Line 2089">
          <a:extLst>
            <a:ext uri="{FF2B5EF4-FFF2-40B4-BE49-F238E27FC236}">
              <a16:creationId xmlns="" xmlns:a16="http://schemas.microsoft.com/office/drawing/2014/main" id="{5213AC6E-5983-4CBB-AC17-4BB2DD902E8D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" name="Line 2090">
          <a:extLst>
            <a:ext uri="{FF2B5EF4-FFF2-40B4-BE49-F238E27FC236}">
              <a16:creationId xmlns="" xmlns:a16="http://schemas.microsoft.com/office/drawing/2014/main" id="{CBC55ECB-FED8-4AAD-85E7-CE047C58DA32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9" name="Line 2091">
          <a:extLst>
            <a:ext uri="{FF2B5EF4-FFF2-40B4-BE49-F238E27FC236}">
              <a16:creationId xmlns="" xmlns:a16="http://schemas.microsoft.com/office/drawing/2014/main" id="{243B483D-3697-4D15-84D5-46383B22B185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10" name="Line 2092">
          <a:extLst>
            <a:ext uri="{FF2B5EF4-FFF2-40B4-BE49-F238E27FC236}">
              <a16:creationId xmlns="" xmlns:a16="http://schemas.microsoft.com/office/drawing/2014/main" id="{A762AFE1-A21C-473A-BD8D-8F9D4965FC15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11" name="Line 2093">
          <a:extLst>
            <a:ext uri="{FF2B5EF4-FFF2-40B4-BE49-F238E27FC236}">
              <a16:creationId xmlns="" xmlns:a16="http://schemas.microsoft.com/office/drawing/2014/main" id="{0AD42D5F-8BB6-407A-9967-EB1E5D75DCD8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12" name="Line 2094">
          <a:extLst>
            <a:ext uri="{FF2B5EF4-FFF2-40B4-BE49-F238E27FC236}">
              <a16:creationId xmlns="" xmlns:a16="http://schemas.microsoft.com/office/drawing/2014/main" id="{E1A79688-EADE-4871-B179-67D80B26AA36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13" name="Line 2095">
          <a:extLst>
            <a:ext uri="{FF2B5EF4-FFF2-40B4-BE49-F238E27FC236}">
              <a16:creationId xmlns="" xmlns:a16="http://schemas.microsoft.com/office/drawing/2014/main" id="{98BC2EBC-0231-4ECC-B03B-562547C9CDB1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14" name="Line 2096">
          <a:extLst>
            <a:ext uri="{FF2B5EF4-FFF2-40B4-BE49-F238E27FC236}">
              <a16:creationId xmlns="" xmlns:a16="http://schemas.microsoft.com/office/drawing/2014/main" id="{BD9AC560-C0BB-4277-8548-85022AB6E8A9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15" name="Line 2097">
          <a:extLst>
            <a:ext uri="{FF2B5EF4-FFF2-40B4-BE49-F238E27FC236}">
              <a16:creationId xmlns="" xmlns:a16="http://schemas.microsoft.com/office/drawing/2014/main" id="{FB036D85-C871-4E3D-BEF8-181F9E9DD273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16" name="Line 2098">
          <a:extLst>
            <a:ext uri="{FF2B5EF4-FFF2-40B4-BE49-F238E27FC236}">
              <a16:creationId xmlns="" xmlns:a16="http://schemas.microsoft.com/office/drawing/2014/main" id="{3A0D39BB-A3B6-484A-8810-10A57852B153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17" name="Line 2099">
          <a:extLst>
            <a:ext uri="{FF2B5EF4-FFF2-40B4-BE49-F238E27FC236}">
              <a16:creationId xmlns="" xmlns:a16="http://schemas.microsoft.com/office/drawing/2014/main" id="{152833DC-8814-4D22-B400-342DE4D12819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18" name="Line 1827">
          <a:extLst>
            <a:ext uri="{FF2B5EF4-FFF2-40B4-BE49-F238E27FC236}">
              <a16:creationId xmlns="" xmlns:a16="http://schemas.microsoft.com/office/drawing/2014/main" id="{AA9B2DE4-8D4E-4698-9E32-88447B8115AF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19" name="Line 1828">
          <a:extLst>
            <a:ext uri="{FF2B5EF4-FFF2-40B4-BE49-F238E27FC236}">
              <a16:creationId xmlns="" xmlns:a16="http://schemas.microsoft.com/office/drawing/2014/main" id="{3E982198-8A80-47BB-855A-332CF806E643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0" name="Line 1829">
          <a:extLst>
            <a:ext uri="{FF2B5EF4-FFF2-40B4-BE49-F238E27FC236}">
              <a16:creationId xmlns="" xmlns:a16="http://schemas.microsoft.com/office/drawing/2014/main" id="{9B3605FE-BE3C-462C-9FB1-F66EBAD4F645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1" name="Line 1830">
          <a:extLst>
            <a:ext uri="{FF2B5EF4-FFF2-40B4-BE49-F238E27FC236}">
              <a16:creationId xmlns="" xmlns:a16="http://schemas.microsoft.com/office/drawing/2014/main" id="{90D94542-0797-4D90-999E-13FBD82928A5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2" name="Line 1831">
          <a:extLst>
            <a:ext uri="{FF2B5EF4-FFF2-40B4-BE49-F238E27FC236}">
              <a16:creationId xmlns="" xmlns:a16="http://schemas.microsoft.com/office/drawing/2014/main" id="{6C1BF45D-B9F6-4584-BA25-9C4982CB6BAC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3" name="Line 1832">
          <a:extLst>
            <a:ext uri="{FF2B5EF4-FFF2-40B4-BE49-F238E27FC236}">
              <a16:creationId xmlns="" xmlns:a16="http://schemas.microsoft.com/office/drawing/2014/main" id="{C4D512DD-3193-4C2A-B614-958492CE09A0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4" name="Line 1833">
          <a:extLst>
            <a:ext uri="{FF2B5EF4-FFF2-40B4-BE49-F238E27FC236}">
              <a16:creationId xmlns="" xmlns:a16="http://schemas.microsoft.com/office/drawing/2014/main" id="{ED357EE6-500B-42ED-9830-B7AC3EC914E5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5" name="Line 1834">
          <a:extLst>
            <a:ext uri="{FF2B5EF4-FFF2-40B4-BE49-F238E27FC236}">
              <a16:creationId xmlns="" xmlns:a16="http://schemas.microsoft.com/office/drawing/2014/main" id="{A31055B2-4C9F-43A4-9580-8A5E0C49B8B8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6" name="Line 1835">
          <a:extLst>
            <a:ext uri="{FF2B5EF4-FFF2-40B4-BE49-F238E27FC236}">
              <a16:creationId xmlns="" xmlns:a16="http://schemas.microsoft.com/office/drawing/2014/main" id="{8EF42793-83D1-4C00-865E-89D9E0CE73C2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7" name="Line 1836">
          <a:extLst>
            <a:ext uri="{FF2B5EF4-FFF2-40B4-BE49-F238E27FC236}">
              <a16:creationId xmlns="" xmlns:a16="http://schemas.microsoft.com/office/drawing/2014/main" id="{9BFE83E3-0920-40F6-92ED-C6753CF90B06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8" name="Line 1837">
          <a:extLst>
            <a:ext uri="{FF2B5EF4-FFF2-40B4-BE49-F238E27FC236}">
              <a16:creationId xmlns="" xmlns:a16="http://schemas.microsoft.com/office/drawing/2014/main" id="{864D0272-800D-42E8-B6C6-1FDCC7890CD3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29" name="Line 1838">
          <a:extLst>
            <a:ext uri="{FF2B5EF4-FFF2-40B4-BE49-F238E27FC236}">
              <a16:creationId xmlns="" xmlns:a16="http://schemas.microsoft.com/office/drawing/2014/main" id="{0941BAEF-523C-442A-AD8E-2BF7D0BAE951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0" name="Line 1839">
          <a:extLst>
            <a:ext uri="{FF2B5EF4-FFF2-40B4-BE49-F238E27FC236}">
              <a16:creationId xmlns="" xmlns:a16="http://schemas.microsoft.com/office/drawing/2014/main" id="{9D4FEB1E-83A2-45C5-9EA6-91981388F9D3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1" name="Line 1840">
          <a:extLst>
            <a:ext uri="{FF2B5EF4-FFF2-40B4-BE49-F238E27FC236}">
              <a16:creationId xmlns="" xmlns:a16="http://schemas.microsoft.com/office/drawing/2014/main" id="{349B95F9-46D9-4926-B6C9-DC858A56FF6F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2" name="Line 1813">
          <a:extLst>
            <a:ext uri="{FF2B5EF4-FFF2-40B4-BE49-F238E27FC236}">
              <a16:creationId xmlns="" xmlns:a16="http://schemas.microsoft.com/office/drawing/2014/main" id="{FD9F8CC5-C313-4146-B9D6-3CEE4CDF10B9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3" name="Line 1814">
          <a:extLst>
            <a:ext uri="{FF2B5EF4-FFF2-40B4-BE49-F238E27FC236}">
              <a16:creationId xmlns="" xmlns:a16="http://schemas.microsoft.com/office/drawing/2014/main" id="{D8EEAA1F-10F4-4410-8800-E8362168B612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4" name="Line 1815">
          <a:extLst>
            <a:ext uri="{FF2B5EF4-FFF2-40B4-BE49-F238E27FC236}">
              <a16:creationId xmlns="" xmlns:a16="http://schemas.microsoft.com/office/drawing/2014/main" id="{02B3BCC8-9E68-4AEF-86C7-CD6C30DBD008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5" name="Line 1816">
          <a:extLst>
            <a:ext uri="{FF2B5EF4-FFF2-40B4-BE49-F238E27FC236}">
              <a16:creationId xmlns="" xmlns:a16="http://schemas.microsoft.com/office/drawing/2014/main" id="{326B6036-EA16-4A82-92D4-4315FEAE8302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6" name="Line 1817">
          <a:extLst>
            <a:ext uri="{FF2B5EF4-FFF2-40B4-BE49-F238E27FC236}">
              <a16:creationId xmlns="" xmlns:a16="http://schemas.microsoft.com/office/drawing/2014/main" id="{6B466992-2380-4FA1-B8AF-5A2D68268B76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7" name="Line 1818">
          <a:extLst>
            <a:ext uri="{FF2B5EF4-FFF2-40B4-BE49-F238E27FC236}">
              <a16:creationId xmlns="" xmlns:a16="http://schemas.microsoft.com/office/drawing/2014/main" id="{7375CCCF-AB26-4966-899E-F2888D85A864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8" name="Line 1819">
          <a:extLst>
            <a:ext uri="{FF2B5EF4-FFF2-40B4-BE49-F238E27FC236}">
              <a16:creationId xmlns="" xmlns:a16="http://schemas.microsoft.com/office/drawing/2014/main" id="{7B07F319-4F30-4ECC-A84D-555803D05131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39" name="Line 1820">
          <a:extLst>
            <a:ext uri="{FF2B5EF4-FFF2-40B4-BE49-F238E27FC236}">
              <a16:creationId xmlns="" xmlns:a16="http://schemas.microsoft.com/office/drawing/2014/main" id="{59F3B438-63E7-4D8F-95FF-37EB2B2633E9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0" name="Line 1821">
          <a:extLst>
            <a:ext uri="{FF2B5EF4-FFF2-40B4-BE49-F238E27FC236}">
              <a16:creationId xmlns="" xmlns:a16="http://schemas.microsoft.com/office/drawing/2014/main" id="{D7E25987-1B04-4978-9318-0CDED3ADE66D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1" name="Line 1822">
          <a:extLst>
            <a:ext uri="{FF2B5EF4-FFF2-40B4-BE49-F238E27FC236}">
              <a16:creationId xmlns="" xmlns:a16="http://schemas.microsoft.com/office/drawing/2014/main" id="{E8328E93-D765-435B-A297-641A4C81DE69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2" name="Line 1823">
          <a:extLst>
            <a:ext uri="{FF2B5EF4-FFF2-40B4-BE49-F238E27FC236}">
              <a16:creationId xmlns="" xmlns:a16="http://schemas.microsoft.com/office/drawing/2014/main" id="{C52BDD9A-5E7C-445B-8DE4-3C9CE963B8C3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3" name="Line 1824">
          <a:extLst>
            <a:ext uri="{FF2B5EF4-FFF2-40B4-BE49-F238E27FC236}">
              <a16:creationId xmlns="" xmlns:a16="http://schemas.microsoft.com/office/drawing/2014/main" id="{6241D197-6A09-4138-BABC-6C8F532ADE0F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4" name="Line 1825">
          <a:extLst>
            <a:ext uri="{FF2B5EF4-FFF2-40B4-BE49-F238E27FC236}">
              <a16:creationId xmlns="" xmlns:a16="http://schemas.microsoft.com/office/drawing/2014/main" id="{85E69C56-68B5-40AA-9143-0B12AC24D0E7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5" name="Line 1826">
          <a:extLst>
            <a:ext uri="{FF2B5EF4-FFF2-40B4-BE49-F238E27FC236}">
              <a16:creationId xmlns="" xmlns:a16="http://schemas.microsoft.com/office/drawing/2014/main" id="{606D5314-304F-46AB-86D1-C3596CFE0C5E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6" name="Line 2086">
          <a:extLst>
            <a:ext uri="{FF2B5EF4-FFF2-40B4-BE49-F238E27FC236}">
              <a16:creationId xmlns="" xmlns:a16="http://schemas.microsoft.com/office/drawing/2014/main" id="{6D0FB8E6-9E05-4E18-A018-5AFB979F911C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7" name="Line 2087">
          <a:extLst>
            <a:ext uri="{FF2B5EF4-FFF2-40B4-BE49-F238E27FC236}">
              <a16:creationId xmlns="" xmlns:a16="http://schemas.microsoft.com/office/drawing/2014/main" id="{5A9DD2BF-B32A-4C9B-8AF1-AB9AF65C3D65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8" name="Line 2088">
          <a:extLst>
            <a:ext uri="{FF2B5EF4-FFF2-40B4-BE49-F238E27FC236}">
              <a16:creationId xmlns="" xmlns:a16="http://schemas.microsoft.com/office/drawing/2014/main" id="{F1BE4F66-E83E-471F-AE90-0FFF4A2FF6BB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49" name="Line 2089">
          <a:extLst>
            <a:ext uri="{FF2B5EF4-FFF2-40B4-BE49-F238E27FC236}">
              <a16:creationId xmlns="" xmlns:a16="http://schemas.microsoft.com/office/drawing/2014/main" id="{87AF9EFB-A658-4225-B676-E8F11282EDD9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50" name="Line 2090">
          <a:extLst>
            <a:ext uri="{FF2B5EF4-FFF2-40B4-BE49-F238E27FC236}">
              <a16:creationId xmlns="" xmlns:a16="http://schemas.microsoft.com/office/drawing/2014/main" id="{B8EDD8E6-5A5B-42CF-8198-FFB77B979128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51" name="Line 2091">
          <a:extLst>
            <a:ext uri="{FF2B5EF4-FFF2-40B4-BE49-F238E27FC236}">
              <a16:creationId xmlns="" xmlns:a16="http://schemas.microsoft.com/office/drawing/2014/main" id="{3DBB599B-FECA-4CAB-8775-B167BEBBDCBB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52" name="Line 2092">
          <a:extLst>
            <a:ext uri="{FF2B5EF4-FFF2-40B4-BE49-F238E27FC236}">
              <a16:creationId xmlns="" xmlns:a16="http://schemas.microsoft.com/office/drawing/2014/main" id="{8CBB88B8-558A-469D-873A-667FE542CFA2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53" name="Line 2093">
          <a:extLst>
            <a:ext uri="{FF2B5EF4-FFF2-40B4-BE49-F238E27FC236}">
              <a16:creationId xmlns="" xmlns:a16="http://schemas.microsoft.com/office/drawing/2014/main" id="{74A16130-9EFE-4CC5-864D-42BD61EBDBD4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54" name="Line 2094">
          <a:extLst>
            <a:ext uri="{FF2B5EF4-FFF2-40B4-BE49-F238E27FC236}">
              <a16:creationId xmlns="" xmlns:a16="http://schemas.microsoft.com/office/drawing/2014/main" id="{3B9A99B3-D599-4480-8C55-4CCA00DD4AC2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55" name="Line 2095">
          <a:extLst>
            <a:ext uri="{FF2B5EF4-FFF2-40B4-BE49-F238E27FC236}">
              <a16:creationId xmlns="" xmlns:a16="http://schemas.microsoft.com/office/drawing/2014/main" id="{7A5050D2-F404-4466-946E-56B6200D8F7C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56" name="Line 2096">
          <a:extLst>
            <a:ext uri="{FF2B5EF4-FFF2-40B4-BE49-F238E27FC236}">
              <a16:creationId xmlns="" xmlns:a16="http://schemas.microsoft.com/office/drawing/2014/main" id="{6D532036-039E-402A-BFE6-03596BBE71C7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57" name="Line 2097">
          <a:extLst>
            <a:ext uri="{FF2B5EF4-FFF2-40B4-BE49-F238E27FC236}">
              <a16:creationId xmlns="" xmlns:a16="http://schemas.microsoft.com/office/drawing/2014/main" id="{408469B9-CDF8-4CEA-B283-259A40535064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58" name="Line 2098">
          <a:extLst>
            <a:ext uri="{FF2B5EF4-FFF2-40B4-BE49-F238E27FC236}">
              <a16:creationId xmlns="" xmlns:a16="http://schemas.microsoft.com/office/drawing/2014/main" id="{267B075D-E797-4799-9DEA-5033ACF3558E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59" name="Line 2099">
          <a:extLst>
            <a:ext uri="{FF2B5EF4-FFF2-40B4-BE49-F238E27FC236}">
              <a16:creationId xmlns="" xmlns:a16="http://schemas.microsoft.com/office/drawing/2014/main" id="{2CC57FBC-70CA-4C94-8E95-DEF862185B1D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60" name="Line 1827">
          <a:extLst>
            <a:ext uri="{FF2B5EF4-FFF2-40B4-BE49-F238E27FC236}">
              <a16:creationId xmlns="" xmlns:a16="http://schemas.microsoft.com/office/drawing/2014/main" id="{5269BC05-32A1-4E9C-B181-491EA1800FB1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61" name="Line 1828">
          <a:extLst>
            <a:ext uri="{FF2B5EF4-FFF2-40B4-BE49-F238E27FC236}">
              <a16:creationId xmlns="" xmlns:a16="http://schemas.microsoft.com/office/drawing/2014/main" id="{962C388B-350C-4988-A88A-C70ADCFE06ED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62" name="Line 1829">
          <a:extLst>
            <a:ext uri="{FF2B5EF4-FFF2-40B4-BE49-F238E27FC236}">
              <a16:creationId xmlns="" xmlns:a16="http://schemas.microsoft.com/office/drawing/2014/main" id="{46E31B19-658C-499B-8CD3-59AD75E10907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63" name="Line 1830">
          <a:extLst>
            <a:ext uri="{FF2B5EF4-FFF2-40B4-BE49-F238E27FC236}">
              <a16:creationId xmlns="" xmlns:a16="http://schemas.microsoft.com/office/drawing/2014/main" id="{61CBD096-2400-4521-BC9C-6BB649ADB56C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64" name="Line 1831">
          <a:extLst>
            <a:ext uri="{FF2B5EF4-FFF2-40B4-BE49-F238E27FC236}">
              <a16:creationId xmlns="" xmlns:a16="http://schemas.microsoft.com/office/drawing/2014/main" id="{585F037F-BDA5-4B2E-B7C3-65240ACEAE38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65" name="Line 1832">
          <a:extLst>
            <a:ext uri="{FF2B5EF4-FFF2-40B4-BE49-F238E27FC236}">
              <a16:creationId xmlns="" xmlns:a16="http://schemas.microsoft.com/office/drawing/2014/main" id="{D630A2AF-54A5-4E15-B5CB-D822F0BA8B92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66" name="Line 1833">
          <a:extLst>
            <a:ext uri="{FF2B5EF4-FFF2-40B4-BE49-F238E27FC236}">
              <a16:creationId xmlns="" xmlns:a16="http://schemas.microsoft.com/office/drawing/2014/main" id="{496E2E3F-1E29-461C-95EF-35254ADE950B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67" name="Line 1834">
          <a:extLst>
            <a:ext uri="{FF2B5EF4-FFF2-40B4-BE49-F238E27FC236}">
              <a16:creationId xmlns="" xmlns:a16="http://schemas.microsoft.com/office/drawing/2014/main" id="{815C05D1-162C-43C4-85C2-E1B6CC3765FD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68" name="Line 1835">
          <a:extLst>
            <a:ext uri="{FF2B5EF4-FFF2-40B4-BE49-F238E27FC236}">
              <a16:creationId xmlns="" xmlns:a16="http://schemas.microsoft.com/office/drawing/2014/main" id="{89D5EE66-39CA-4D37-A9FC-66D6A2A04B15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69" name="Line 1836">
          <a:extLst>
            <a:ext uri="{FF2B5EF4-FFF2-40B4-BE49-F238E27FC236}">
              <a16:creationId xmlns="" xmlns:a16="http://schemas.microsoft.com/office/drawing/2014/main" id="{AFCB2F96-7828-4EDD-AD4F-681CDB36EC09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70" name="Line 1837">
          <a:extLst>
            <a:ext uri="{FF2B5EF4-FFF2-40B4-BE49-F238E27FC236}">
              <a16:creationId xmlns="" xmlns:a16="http://schemas.microsoft.com/office/drawing/2014/main" id="{8801D9A4-97EA-4A4C-8BB6-A80F8EF3C76B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71" name="Line 1838">
          <a:extLst>
            <a:ext uri="{FF2B5EF4-FFF2-40B4-BE49-F238E27FC236}">
              <a16:creationId xmlns="" xmlns:a16="http://schemas.microsoft.com/office/drawing/2014/main" id="{18C305CE-CD2E-4B52-AABB-2D6913E8BBC4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72" name="Line 1839">
          <a:extLst>
            <a:ext uri="{FF2B5EF4-FFF2-40B4-BE49-F238E27FC236}">
              <a16:creationId xmlns="" xmlns:a16="http://schemas.microsoft.com/office/drawing/2014/main" id="{4D0FDDA3-DCF2-414E-935A-1AEFF64DE444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73" name="Line 1840">
          <a:extLst>
            <a:ext uri="{FF2B5EF4-FFF2-40B4-BE49-F238E27FC236}">
              <a16:creationId xmlns="" xmlns:a16="http://schemas.microsoft.com/office/drawing/2014/main" id="{B63F8A29-D118-43EF-A648-6DD681BD2819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74" name="Line 1813">
          <a:extLst>
            <a:ext uri="{FF2B5EF4-FFF2-40B4-BE49-F238E27FC236}">
              <a16:creationId xmlns="" xmlns:a16="http://schemas.microsoft.com/office/drawing/2014/main" id="{F569896B-F6A6-4FC4-82CD-16F0553172B3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75" name="Line 1814">
          <a:extLst>
            <a:ext uri="{FF2B5EF4-FFF2-40B4-BE49-F238E27FC236}">
              <a16:creationId xmlns="" xmlns:a16="http://schemas.microsoft.com/office/drawing/2014/main" id="{A55CB802-2309-4F55-A9B7-5726C9CE00E1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76" name="Line 1815">
          <a:extLst>
            <a:ext uri="{FF2B5EF4-FFF2-40B4-BE49-F238E27FC236}">
              <a16:creationId xmlns="" xmlns:a16="http://schemas.microsoft.com/office/drawing/2014/main" id="{E0C5315E-39A0-40C7-AFE8-4BB9C49F1C1A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77" name="Line 1816">
          <a:extLst>
            <a:ext uri="{FF2B5EF4-FFF2-40B4-BE49-F238E27FC236}">
              <a16:creationId xmlns="" xmlns:a16="http://schemas.microsoft.com/office/drawing/2014/main" id="{EFDF67E5-784B-4D22-8C7E-DF0411C1DBDC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78" name="Line 1817">
          <a:extLst>
            <a:ext uri="{FF2B5EF4-FFF2-40B4-BE49-F238E27FC236}">
              <a16:creationId xmlns="" xmlns:a16="http://schemas.microsoft.com/office/drawing/2014/main" id="{561B2776-50DE-4232-9011-1AA2EAE4C635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79" name="Line 1818">
          <a:extLst>
            <a:ext uri="{FF2B5EF4-FFF2-40B4-BE49-F238E27FC236}">
              <a16:creationId xmlns="" xmlns:a16="http://schemas.microsoft.com/office/drawing/2014/main" id="{1E1E8963-7ED0-46B7-A8D1-4FD32155D706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0" name="Line 1819">
          <a:extLst>
            <a:ext uri="{FF2B5EF4-FFF2-40B4-BE49-F238E27FC236}">
              <a16:creationId xmlns="" xmlns:a16="http://schemas.microsoft.com/office/drawing/2014/main" id="{96C9DE32-204E-434E-ADF4-E84BE7AA55B9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1" name="Line 1820">
          <a:extLst>
            <a:ext uri="{FF2B5EF4-FFF2-40B4-BE49-F238E27FC236}">
              <a16:creationId xmlns="" xmlns:a16="http://schemas.microsoft.com/office/drawing/2014/main" id="{85699BA0-000E-4F26-A181-A9DF90C6E34E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2" name="Line 1821">
          <a:extLst>
            <a:ext uri="{FF2B5EF4-FFF2-40B4-BE49-F238E27FC236}">
              <a16:creationId xmlns="" xmlns:a16="http://schemas.microsoft.com/office/drawing/2014/main" id="{5BDC57CC-EA6C-4F2E-ADE7-D4BE50143FA5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3" name="Line 1822">
          <a:extLst>
            <a:ext uri="{FF2B5EF4-FFF2-40B4-BE49-F238E27FC236}">
              <a16:creationId xmlns="" xmlns:a16="http://schemas.microsoft.com/office/drawing/2014/main" id="{CCBC65AC-9D9F-4B24-B2A9-90DE8108670C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4" name="Line 1823">
          <a:extLst>
            <a:ext uri="{FF2B5EF4-FFF2-40B4-BE49-F238E27FC236}">
              <a16:creationId xmlns="" xmlns:a16="http://schemas.microsoft.com/office/drawing/2014/main" id="{837F8CE0-2517-4996-AFE3-331559EFB00E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5" name="Line 1824">
          <a:extLst>
            <a:ext uri="{FF2B5EF4-FFF2-40B4-BE49-F238E27FC236}">
              <a16:creationId xmlns="" xmlns:a16="http://schemas.microsoft.com/office/drawing/2014/main" id="{8813C21A-217B-4688-B532-84706143BE97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6" name="Line 1825">
          <a:extLst>
            <a:ext uri="{FF2B5EF4-FFF2-40B4-BE49-F238E27FC236}">
              <a16:creationId xmlns="" xmlns:a16="http://schemas.microsoft.com/office/drawing/2014/main" id="{84E38219-C846-4309-91C1-0DB924739848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339</xdr:row>
      <xdr:rowOff>0</xdr:rowOff>
    </xdr:from>
    <xdr:to>
      <xdr:col>10</xdr:col>
      <xdr:colOff>38100</xdr:colOff>
      <xdr:row>339</xdr:row>
      <xdr:rowOff>0</xdr:rowOff>
    </xdr:to>
    <xdr:sp macro="" textlink="">
      <xdr:nvSpPr>
        <xdr:cNvPr id="87" name="Line 1826">
          <a:extLst>
            <a:ext uri="{FF2B5EF4-FFF2-40B4-BE49-F238E27FC236}">
              <a16:creationId xmlns="" xmlns:a16="http://schemas.microsoft.com/office/drawing/2014/main" id="{EA39F87E-DFA4-4CF1-9496-C91DF78E66EB}"/>
            </a:ext>
          </a:extLst>
        </xdr:cNvPr>
        <xdr:cNvSpPr>
          <a:spLocks noChangeShapeType="1"/>
        </xdr:cNvSpPr>
      </xdr:nvSpPr>
      <xdr:spPr bwMode="auto">
        <a:xfrm>
          <a:off x="4238625" y="54683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8" name="Line 1743">
          <a:extLst>
            <a:ext uri="{FF2B5EF4-FFF2-40B4-BE49-F238E27FC236}">
              <a16:creationId xmlns="" xmlns:a16="http://schemas.microsoft.com/office/drawing/2014/main" id="{BE7B855A-E276-459D-BD90-DDC1D38A7803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9" name="Line 1744">
          <a:extLst>
            <a:ext uri="{FF2B5EF4-FFF2-40B4-BE49-F238E27FC236}">
              <a16:creationId xmlns="" xmlns:a16="http://schemas.microsoft.com/office/drawing/2014/main" id="{209D1A01-B881-4124-A555-7A60D9D33080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0" name="Line 1745">
          <a:extLst>
            <a:ext uri="{FF2B5EF4-FFF2-40B4-BE49-F238E27FC236}">
              <a16:creationId xmlns="" xmlns:a16="http://schemas.microsoft.com/office/drawing/2014/main" id="{15AEF711-2166-4348-8467-EED6810DF8CE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1" name="Line 1746">
          <a:extLst>
            <a:ext uri="{FF2B5EF4-FFF2-40B4-BE49-F238E27FC236}">
              <a16:creationId xmlns="" xmlns:a16="http://schemas.microsoft.com/office/drawing/2014/main" id="{C68F56F7-7DE3-44C1-80D1-BF24A0C75FEF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2" name="Line 1747">
          <a:extLst>
            <a:ext uri="{FF2B5EF4-FFF2-40B4-BE49-F238E27FC236}">
              <a16:creationId xmlns="" xmlns:a16="http://schemas.microsoft.com/office/drawing/2014/main" id="{874F9549-90ED-4C0C-A26A-3128435E4578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3" name="Line 1748">
          <a:extLst>
            <a:ext uri="{FF2B5EF4-FFF2-40B4-BE49-F238E27FC236}">
              <a16:creationId xmlns="" xmlns:a16="http://schemas.microsoft.com/office/drawing/2014/main" id="{6E84F2D4-CFF9-4F22-BB38-F0EB76A88A55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" name="Line 1749">
          <a:extLst>
            <a:ext uri="{FF2B5EF4-FFF2-40B4-BE49-F238E27FC236}">
              <a16:creationId xmlns="" xmlns:a16="http://schemas.microsoft.com/office/drawing/2014/main" id="{FD9B14B9-C658-4EE7-B113-D1094EC11205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" name="Line 1750">
          <a:extLst>
            <a:ext uri="{FF2B5EF4-FFF2-40B4-BE49-F238E27FC236}">
              <a16:creationId xmlns="" xmlns:a16="http://schemas.microsoft.com/office/drawing/2014/main" id="{1EE47657-6A6A-4144-88D5-E2867C7289F6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6" name="Line 1751">
          <a:extLst>
            <a:ext uri="{FF2B5EF4-FFF2-40B4-BE49-F238E27FC236}">
              <a16:creationId xmlns="" xmlns:a16="http://schemas.microsoft.com/office/drawing/2014/main" id="{8B19E4F9-5F89-4F59-80EE-05D77C5CBF86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7" name="Line 1752">
          <a:extLst>
            <a:ext uri="{FF2B5EF4-FFF2-40B4-BE49-F238E27FC236}">
              <a16:creationId xmlns="" xmlns:a16="http://schemas.microsoft.com/office/drawing/2014/main" id="{432FCF1D-9E9E-4C97-B1E2-9216FDDA7DEA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8" name="Line 1753">
          <a:extLst>
            <a:ext uri="{FF2B5EF4-FFF2-40B4-BE49-F238E27FC236}">
              <a16:creationId xmlns="" xmlns:a16="http://schemas.microsoft.com/office/drawing/2014/main" id="{BA30114B-1AF1-4FA5-8785-A976ADF17A75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9" name="Line 1754">
          <a:extLst>
            <a:ext uri="{FF2B5EF4-FFF2-40B4-BE49-F238E27FC236}">
              <a16:creationId xmlns="" xmlns:a16="http://schemas.microsoft.com/office/drawing/2014/main" id="{72C53089-64A7-461B-8933-5BDBF690732E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0" name="Line 1755">
          <a:extLst>
            <a:ext uri="{FF2B5EF4-FFF2-40B4-BE49-F238E27FC236}">
              <a16:creationId xmlns="" xmlns:a16="http://schemas.microsoft.com/office/drawing/2014/main" id="{C6611DDF-B07A-42B6-B9A9-EE5394B7860E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1" name="Line 1756">
          <a:extLst>
            <a:ext uri="{FF2B5EF4-FFF2-40B4-BE49-F238E27FC236}">
              <a16:creationId xmlns="" xmlns:a16="http://schemas.microsoft.com/office/drawing/2014/main" id="{D5D274E7-3DD3-44DA-AE26-C35C7E127DBB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2" name="Line 1743">
          <a:extLst>
            <a:ext uri="{FF2B5EF4-FFF2-40B4-BE49-F238E27FC236}">
              <a16:creationId xmlns="" xmlns:a16="http://schemas.microsoft.com/office/drawing/2014/main" id="{3DD333D8-9B76-4511-ADB4-33EFF2EA7FCC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3" name="Line 1744">
          <a:extLst>
            <a:ext uri="{FF2B5EF4-FFF2-40B4-BE49-F238E27FC236}">
              <a16:creationId xmlns="" xmlns:a16="http://schemas.microsoft.com/office/drawing/2014/main" id="{725D4888-60CE-4362-978B-6C396D946D31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4" name="Line 1745">
          <a:extLst>
            <a:ext uri="{FF2B5EF4-FFF2-40B4-BE49-F238E27FC236}">
              <a16:creationId xmlns="" xmlns:a16="http://schemas.microsoft.com/office/drawing/2014/main" id="{DAC1B73C-5985-442C-A391-37B98B72AEBB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5" name="Line 1746">
          <a:extLst>
            <a:ext uri="{FF2B5EF4-FFF2-40B4-BE49-F238E27FC236}">
              <a16:creationId xmlns="" xmlns:a16="http://schemas.microsoft.com/office/drawing/2014/main" id="{4C395523-D90F-4FEF-AA08-9F0192484F8D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6" name="Line 1747">
          <a:extLst>
            <a:ext uri="{FF2B5EF4-FFF2-40B4-BE49-F238E27FC236}">
              <a16:creationId xmlns="" xmlns:a16="http://schemas.microsoft.com/office/drawing/2014/main" id="{F65D131B-7036-4494-87CC-0BB0321E59E2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7" name="Line 1748">
          <a:extLst>
            <a:ext uri="{FF2B5EF4-FFF2-40B4-BE49-F238E27FC236}">
              <a16:creationId xmlns="" xmlns:a16="http://schemas.microsoft.com/office/drawing/2014/main" id="{3E1AB9E6-EE52-411D-BA72-A622D50AE355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8" name="Line 1749">
          <a:extLst>
            <a:ext uri="{FF2B5EF4-FFF2-40B4-BE49-F238E27FC236}">
              <a16:creationId xmlns="" xmlns:a16="http://schemas.microsoft.com/office/drawing/2014/main" id="{43EEC28C-C81D-40ED-A0CE-FCAC8D3A0084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9" name="Line 1750">
          <a:extLst>
            <a:ext uri="{FF2B5EF4-FFF2-40B4-BE49-F238E27FC236}">
              <a16:creationId xmlns="" xmlns:a16="http://schemas.microsoft.com/office/drawing/2014/main" id="{6BF44736-9A60-401B-AE39-EEDD739DAE4B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10" name="Line 1751">
          <a:extLst>
            <a:ext uri="{FF2B5EF4-FFF2-40B4-BE49-F238E27FC236}">
              <a16:creationId xmlns="" xmlns:a16="http://schemas.microsoft.com/office/drawing/2014/main" id="{9DC5BE4B-5311-441B-ABB8-ABC53FED2A8B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11" name="Line 1752">
          <a:extLst>
            <a:ext uri="{FF2B5EF4-FFF2-40B4-BE49-F238E27FC236}">
              <a16:creationId xmlns="" xmlns:a16="http://schemas.microsoft.com/office/drawing/2014/main" id="{977B2243-7744-4776-B9DE-0C5D0941A47D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12" name="Line 1753">
          <a:extLst>
            <a:ext uri="{FF2B5EF4-FFF2-40B4-BE49-F238E27FC236}">
              <a16:creationId xmlns="" xmlns:a16="http://schemas.microsoft.com/office/drawing/2014/main" id="{A4E838FC-1521-46BB-B126-45E960853137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13" name="Line 1754">
          <a:extLst>
            <a:ext uri="{FF2B5EF4-FFF2-40B4-BE49-F238E27FC236}">
              <a16:creationId xmlns="" xmlns:a16="http://schemas.microsoft.com/office/drawing/2014/main" id="{D7C2422D-219B-47A5-9F89-38392717361D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14" name="Line 1755">
          <a:extLst>
            <a:ext uri="{FF2B5EF4-FFF2-40B4-BE49-F238E27FC236}">
              <a16:creationId xmlns="" xmlns:a16="http://schemas.microsoft.com/office/drawing/2014/main" id="{A941B641-36B9-4CAB-A06C-F354217447FE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15" name="Line 1756">
          <a:extLst>
            <a:ext uri="{FF2B5EF4-FFF2-40B4-BE49-F238E27FC236}">
              <a16:creationId xmlns="" xmlns:a16="http://schemas.microsoft.com/office/drawing/2014/main" id="{3E8D49F0-8A81-47BA-863C-5155A4062B5B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6" name="Line 1">
          <a:extLst>
            <a:ext uri="{FF2B5EF4-FFF2-40B4-BE49-F238E27FC236}">
              <a16:creationId xmlns="" xmlns:a16="http://schemas.microsoft.com/office/drawing/2014/main" id="{F3547C77-EA96-4959-8E27-D9E4762FA6C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7" name="Line 2">
          <a:extLst>
            <a:ext uri="{FF2B5EF4-FFF2-40B4-BE49-F238E27FC236}">
              <a16:creationId xmlns="" xmlns:a16="http://schemas.microsoft.com/office/drawing/2014/main" id="{66AB3766-6810-4D6A-A393-978B431F162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8" name="Line 3">
          <a:extLst>
            <a:ext uri="{FF2B5EF4-FFF2-40B4-BE49-F238E27FC236}">
              <a16:creationId xmlns="" xmlns:a16="http://schemas.microsoft.com/office/drawing/2014/main" id="{04D8F91C-AFB4-4F36-815A-C0159797641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9" name="Line 4">
          <a:extLst>
            <a:ext uri="{FF2B5EF4-FFF2-40B4-BE49-F238E27FC236}">
              <a16:creationId xmlns="" xmlns:a16="http://schemas.microsoft.com/office/drawing/2014/main" id="{B4B3D472-256F-4B88-9A39-0029F6F1C35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0" name="Line 5">
          <a:extLst>
            <a:ext uri="{FF2B5EF4-FFF2-40B4-BE49-F238E27FC236}">
              <a16:creationId xmlns="" xmlns:a16="http://schemas.microsoft.com/office/drawing/2014/main" id="{D91FC866-4ABE-4B89-AFC2-95CB07F0F4D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1" name="Line 6">
          <a:extLst>
            <a:ext uri="{FF2B5EF4-FFF2-40B4-BE49-F238E27FC236}">
              <a16:creationId xmlns="" xmlns:a16="http://schemas.microsoft.com/office/drawing/2014/main" id="{DA33FA7D-0C78-48F0-A402-4D5866EDC9E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2" name="Line 7">
          <a:extLst>
            <a:ext uri="{FF2B5EF4-FFF2-40B4-BE49-F238E27FC236}">
              <a16:creationId xmlns="" xmlns:a16="http://schemas.microsoft.com/office/drawing/2014/main" id="{A9AECB4C-8A7A-4415-92DD-2EB8A941453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3" name="Line 1544">
          <a:extLst>
            <a:ext uri="{FF2B5EF4-FFF2-40B4-BE49-F238E27FC236}">
              <a16:creationId xmlns="" xmlns:a16="http://schemas.microsoft.com/office/drawing/2014/main" id="{3CA969AF-2532-483C-8E26-66AFD37F5E3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4" name="Line 1545">
          <a:extLst>
            <a:ext uri="{FF2B5EF4-FFF2-40B4-BE49-F238E27FC236}">
              <a16:creationId xmlns="" xmlns:a16="http://schemas.microsoft.com/office/drawing/2014/main" id="{EE1A714F-E214-458D-B2B0-B5BAB6D58CE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5" name="Line 1546">
          <a:extLst>
            <a:ext uri="{FF2B5EF4-FFF2-40B4-BE49-F238E27FC236}">
              <a16:creationId xmlns="" xmlns:a16="http://schemas.microsoft.com/office/drawing/2014/main" id="{3C9DD4FF-6508-42DB-BBD8-FAA99A5EFCA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6" name="Line 1547">
          <a:extLst>
            <a:ext uri="{FF2B5EF4-FFF2-40B4-BE49-F238E27FC236}">
              <a16:creationId xmlns="" xmlns:a16="http://schemas.microsoft.com/office/drawing/2014/main" id="{72C112FA-4C1C-4731-A8CB-AA27EF52E33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7" name="Line 1548">
          <a:extLst>
            <a:ext uri="{FF2B5EF4-FFF2-40B4-BE49-F238E27FC236}">
              <a16:creationId xmlns="" xmlns:a16="http://schemas.microsoft.com/office/drawing/2014/main" id="{0ABABB22-9032-49A2-9DFD-B4CF07154FA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8" name="Line 1549">
          <a:extLst>
            <a:ext uri="{FF2B5EF4-FFF2-40B4-BE49-F238E27FC236}">
              <a16:creationId xmlns="" xmlns:a16="http://schemas.microsoft.com/office/drawing/2014/main" id="{B41DDD31-C514-4B67-A57B-07F56D2EE45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9" name="Line 1550">
          <a:extLst>
            <a:ext uri="{FF2B5EF4-FFF2-40B4-BE49-F238E27FC236}">
              <a16:creationId xmlns="" xmlns:a16="http://schemas.microsoft.com/office/drawing/2014/main" id="{945C2F44-C5AB-4FC8-A464-497241764A7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0" name="Line 1551">
          <a:extLst>
            <a:ext uri="{FF2B5EF4-FFF2-40B4-BE49-F238E27FC236}">
              <a16:creationId xmlns="" xmlns:a16="http://schemas.microsoft.com/office/drawing/2014/main" id="{856C9E54-7E08-477D-A597-B11896A7775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1" name="Line 1552">
          <a:extLst>
            <a:ext uri="{FF2B5EF4-FFF2-40B4-BE49-F238E27FC236}">
              <a16:creationId xmlns="" xmlns:a16="http://schemas.microsoft.com/office/drawing/2014/main" id="{A66939EA-DA53-4F11-A8D6-39CE34137DA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2" name="Line 1553">
          <a:extLst>
            <a:ext uri="{FF2B5EF4-FFF2-40B4-BE49-F238E27FC236}">
              <a16:creationId xmlns="" xmlns:a16="http://schemas.microsoft.com/office/drawing/2014/main" id="{909804DB-65B3-4B33-93E5-0D186B93081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3" name="Line 1554">
          <a:extLst>
            <a:ext uri="{FF2B5EF4-FFF2-40B4-BE49-F238E27FC236}">
              <a16:creationId xmlns="" xmlns:a16="http://schemas.microsoft.com/office/drawing/2014/main" id="{884F38CD-0D92-48E6-B956-4765AF17342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4" name="Line 1555">
          <a:extLst>
            <a:ext uri="{FF2B5EF4-FFF2-40B4-BE49-F238E27FC236}">
              <a16:creationId xmlns="" xmlns:a16="http://schemas.microsoft.com/office/drawing/2014/main" id="{E0E7E78D-9F1C-4342-B553-592D82F6FFB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5" name="Line 1556">
          <a:extLst>
            <a:ext uri="{FF2B5EF4-FFF2-40B4-BE49-F238E27FC236}">
              <a16:creationId xmlns="" xmlns:a16="http://schemas.microsoft.com/office/drawing/2014/main" id="{5D19BE3F-EA25-4A62-8388-DB1AB0F7822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6" name="Line 1557">
          <a:extLst>
            <a:ext uri="{FF2B5EF4-FFF2-40B4-BE49-F238E27FC236}">
              <a16:creationId xmlns="" xmlns:a16="http://schemas.microsoft.com/office/drawing/2014/main" id="{00D112E9-4BBC-40AD-8539-4F6ADEC7B2C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7" name="Line 1572">
          <a:extLst>
            <a:ext uri="{FF2B5EF4-FFF2-40B4-BE49-F238E27FC236}">
              <a16:creationId xmlns="" xmlns:a16="http://schemas.microsoft.com/office/drawing/2014/main" id="{2D0470A5-CF70-44B7-B966-5156C9DE2E8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8" name="Line 1573">
          <a:extLst>
            <a:ext uri="{FF2B5EF4-FFF2-40B4-BE49-F238E27FC236}">
              <a16:creationId xmlns="" xmlns:a16="http://schemas.microsoft.com/office/drawing/2014/main" id="{1FBE825D-2593-4295-9C6A-C180458C4DF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9" name="Line 1574">
          <a:extLst>
            <a:ext uri="{FF2B5EF4-FFF2-40B4-BE49-F238E27FC236}">
              <a16:creationId xmlns="" xmlns:a16="http://schemas.microsoft.com/office/drawing/2014/main" id="{CCAFE645-9F90-4FCA-997D-A1254DDFFAC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40" name="Line 1575">
          <a:extLst>
            <a:ext uri="{FF2B5EF4-FFF2-40B4-BE49-F238E27FC236}">
              <a16:creationId xmlns="" xmlns:a16="http://schemas.microsoft.com/office/drawing/2014/main" id="{3B1FCC6C-E8DE-48EC-BA7F-74B60532A56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41" name="Line 1576">
          <a:extLst>
            <a:ext uri="{FF2B5EF4-FFF2-40B4-BE49-F238E27FC236}">
              <a16:creationId xmlns="" xmlns:a16="http://schemas.microsoft.com/office/drawing/2014/main" id="{4148F972-F4D5-4C34-B7CF-0C2E9ADBBDD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42" name="Line 1577">
          <a:extLst>
            <a:ext uri="{FF2B5EF4-FFF2-40B4-BE49-F238E27FC236}">
              <a16:creationId xmlns="" xmlns:a16="http://schemas.microsoft.com/office/drawing/2014/main" id="{A29C03E6-DC9E-463A-9CE8-8DF39918EF3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43" name="Line 1578">
          <a:extLst>
            <a:ext uri="{FF2B5EF4-FFF2-40B4-BE49-F238E27FC236}">
              <a16:creationId xmlns="" xmlns:a16="http://schemas.microsoft.com/office/drawing/2014/main" id="{E9088F04-8E5E-4F2B-ACED-55FA9386D8F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44" name="Line 1579">
          <a:extLst>
            <a:ext uri="{FF2B5EF4-FFF2-40B4-BE49-F238E27FC236}">
              <a16:creationId xmlns="" xmlns:a16="http://schemas.microsoft.com/office/drawing/2014/main" id="{23FFE9B7-C491-418E-AF19-FF7276EBBC0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45" name="Line 1580">
          <a:extLst>
            <a:ext uri="{FF2B5EF4-FFF2-40B4-BE49-F238E27FC236}">
              <a16:creationId xmlns="" xmlns:a16="http://schemas.microsoft.com/office/drawing/2014/main" id="{842ED49B-C84E-41C7-A59F-8FCD3C7C4B9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46" name="Line 1581">
          <a:extLst>
            <a:ext uri="{FF2B5EF4-FFF2-40B4-BE49-F238E27FC236}">
              <a16:creationId xmlns="" xmlns:a16="http://schemas.microsoft.com/office/drawing/2014/main" id="{9B05F2EF-17B7-45C7-9ABC-B131302FE5F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47" name="Line 1582">
          <a:extLst>
            <a:ext uri="{FF2B5EF4-FFF2-40B4-BE49-F238E27FC236}">
              <a16:creationId xmlns="" xmlns:a16="http://schemas.microsoft.com/office/drawing/2014/main" id="{DEB533EF-EAF6-4F79-963B-0B20C6D9F65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48" name="Line 1583">
          <a:extLst>
            <a:ext uri="{FF2B5EF4-FFF2-40B4-BE49-F238E27FC236}">
              <a16:creationId xmlns="" xmlns:a16="http://schemas.microsoft.com/office/drawing/2014/main" id="{D5B1F00D-17A5-4BBB-B281-4AA7B6D89B1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49" name="Line 1584">
          <a:extLst>
            <a:ext uri="{FF2B5EF4-FFF2-40B4-BE49-F238E27FC236}">
              <a16:creationId xmlns="" xmlns:a16="http://schemas.microsoft.com/office/drawing/2014/main" id="{2C285112-3433-4848-AEB9-1BF2A4EAA1E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50" name="Line 1585">
          <a:extLst>
            <a:ext uri="{FF2B5EF4-FFF2-40B4-BE49-F238E27FC236}">
              <a16:creationId xmlns="" xmlns:a16="http://schemas.microsoft.com/office/drawing/2014/main" id="{19193565-6D5D-48A8-9E62-EBB15E758FB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51" name="Line 1">
          <a:extLst>
            <a:ext uri="{FF2B5EF4-FFF2-40B4-BE49-F238E27FC236}">
              <a16:creationId xmlns="" xmlns:a16="http://schemas.microsoft.com/office/drawing/2014/main" id="{0D464706-DCA7-4744-91A5-59008971BD2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52" name="Line 2">
          <a:extLst>
            <a:ext uri="{FF2B5EF4-FFF2-40B4-BE49-F238E27FC236}">
              <a16:creationId xmlns="" xmlns:a16="http://schemas.microsoft.com/office/drawing/2014/main" id="{8D0B4447-F022-4F0E-BF69-1A0354DD143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53" name="Line 3">
          <a:extLst>
            <a:ext uri="{FF2B5EF4-FFF2-40B4-BE49-F238E27FC236}">
              <a16:creationId xmlns="" xmlns:a16="http://schemas.microsoft.com/office/drawing/2014/main" id="{D1BDC9C1-ABC7-4C41-9CCA-671608EC327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54" name="Line 4">
          <a:extLst>
            <a:ext uri="{FF2B5EF4-FFF2-40B4-BE49-F238E27FC236}">
              <a16:creationId xmlns="" xmlns:a16="http://schemas.microsoft.com/office/drawing/2014/main" id="{18AD66FF-768A-4F4B-89E3-C78DC9D977A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55" name="Line 5">
          <a:extLst>
            <a:ext uri="{FF2B5EF4-FFF2-40B4-BE49-F238E27FC236}">
              <a16:creationId xmlns="" xmlns:a16="http://schemas.microsoft.com/office/drawing/2014/main" id="{345CBFC0-F52E-411C-A156-F6893F92F24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56" name="Line 6">
          <a:extLst>
            <a:ext uri="{FF2B5EF4-FFF2-40B4-BE49-F238E27FC236}">
              <a16:creationId xmlns="" xmlns:a16="http://schemas.microsoft.com/office/drawing/2014/main" id="{CFC62AAD-6DE7-4A06-A3F3-51BCE0D4E28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57" name="Line 7">
          <a:extLst>
            <a:ext uri="{FF2B5EF4-FFF2-40B4-BE49-F238E27FC236}">
              <a16:creationId xmlns="" xmlns:a16="http://schemas.microsoft.com/office/drawing/2014/main" id="{2B5490C5-4020-44C4-BFFF-230691C0E79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58" name="Line 1544">
          <a:extLst>
            <a:ext uri="{FF2B5EF4-FFF2-40B4-BE49-F238E27FC236}">
              <a16:creationId xmlns="" xmlns:a16="http://schemas.microsoft.com/office/drawing/2014/main" id="{61076CA6-EECF-43E3-95D3-78CB9FACECB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59" name="Line 1545">
          <a:extLst>
            <a:ext uri="{FF2B5EF4-FFF2-40B4-BE49-F238E27FC236}">
              <a16:creationId xmlns="" xmlns:a16="http://schemas.microsoft.com/office/drawing/2014/main" id="{077FE820-3680-4F7D-B027-279C3577E73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60" name="Line 1546">
          <a:extLst>
            <a:ext uri="{FF2B5EF4-FFF2-40B4-BE49-F238E27FC236}">
              <a16:creationId xmlns="" xmlns:a16="http://schemas.microsoft.com/office/drawing/2014/main" id="{FD4DF2A8-091A-4F01-B758-600CD27B775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61" name="Line 1547">
          <a:extLst>
            <a:ext uri="{FF2B5EF4-FFF2-40B4-BE49-F238E27FC236}">
              <a16:creationId xmlns="" xmlns:a16="http://schemas.microsoft.com/office/drawing/2014/main" id="{0B6B0D74-0148-4259-B3DF-F3B9BFAD79B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62" name="Line 1548">
          <a:extLst>
            <a:ext uri="{FF2B5EF4-FFF2-40B4-BE49-F238E27FC236}">
              <a16:creationId xmlns="" xmlns:a16="http://schemas.microsoft.com/office/drawing/2014/main" id="{EBBF7049-6B81-4CC9-837A-5A13FC10ACE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63" name="Line 1549">
          <a:extLst>
            <a:ext uri="{FF2B5EF4-FFF2-40B4-BE49-F238E27FC236}">
              <a16:creationId xmlns="" xmlns:a16="http://schemas.microsoft.com/office/drawing/2014/main" id="{FA21EF49-78A9-4AF2-B071-237C795CDD1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64" name="Line 1550">
          <a:extLst>
            <a:ext uri="{FF2B5EF4-FFF2-40B4-BE49-F238E27FC236}">
              <a16:creationId xmlns="" xmlns:a16="http://schemas.microsoft.com/office/drawing/2014/main" id="{E4E8EA82-74AB-41F4-889E-9BCDD25AC6F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65" name="Line 1551">
          <a:extLst>
            <a:ext uri="{FF2B5EF4-FFF2-40B4-BE49-F238E27FC236}">
              <a16:creationId xmlns="" xmlns:a16="http://schemas.microsoft.com/office/drawing/2014/main" id="{58985CF4-F22E-41E9-A023-6F58211CE58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66" name="Line 1552">
          <a:extLst>
            <a:ext uri="{FF2B5EF4-FFF2-40B4-BE49-F238E27FC236}">
              <a16:creationId xmlns="" xmlns:a16="http://schemas.microsoft.com/office/drawing/2014/main" id="{CF5801C2-C05A-4030-B970-4C5569EA7A8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67" name="Line 1553">
          <a:extLst>
            <a:ext uri="{FF2B5EF4-FFF2-40B4-BE49-F238E27FC236}">
              <a16:creationId xmlns="" xmlns:a16="http://schemas.microsoft.com/office/drawing/2014/main" id="{66259A19-C2AC-4440-8F5A-083B7A455B9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68" name="Line 1554">
          <a:extLst>
            <a:ext uri="{FF2B5EF4-FFF2-40B4-BE49-F238E27FC236}">
              <a16:creationId xmlns="" xmlns:a16="http://schemas.microsoft.com/office/drawing/2014/main" id="{CFD9A498-1810-40B8-A2DF-84440C7C7CE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69" name="Line 1555">
          <a:extLst>
            <a:ext uri="{FF2B5EF4-FFF2-40B4-BE49-F238E27FC236}">
              <a16:creationId xmlns="" xmlns:a16="http://schemas.microsoft.com/office/drawing/2014/main" id="{B2836562-DD62-4CDB-884B-659A8513BFC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70" name="Line 1556">
          <a:extLst>
            <a:ext uri="{FF2B5EF4-FFF2-40B4-BE49-F238E27FC236}">
              <a16:creationId xmlns="" xmlns:a16="http://schemas.microsoft.com/office/drawing/2014/main" id="{46A07B7C-372B-4575-A7C1-571EC5D6F65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71" name="Line 1557">
          <a:extLst>
            <a:ext uri="{FF2B5EF4-FFF2-40B4-BE49-F238E27FC236}">
              <a16:creationId xmlns="" xmlns:a16="http://schemas.microsoft.com/office/drawing/2014/main" id="{E92567C8-B557-446F-99CE-ED3A7EA3F7D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72" name="Line 1572">
          <a:extLst>
            <a:ext uri="{FF2B5EF4-FFF2-40B4-BE49-F238E27FC236}">
              <a16:creationId xmlns="" xmlns:a16="http://schemas.microsoft.com/office/drawing/2014/main" id="{D8FE2E41-9ECD-4F7B-B871-93096086538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73" name="Line 1573">
          <a:extLst>
            <a:ext uri="{FF2B5EF4-FFF2-40B4-BE49-F238E27FC236}">
              <a16:creationId xmlns="" xmlns:a16="http://schemas.microsoft.com/office/drawing/2014/main" id="{DBEE1A81-4A25-4FD0-AB98-E99EDB01A40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74" name="Line 1574">
          <a:extLst>
            <a:ext uri="{FF2B5EF4-FFF2-40B4-BE49-F238E27FC236}">
              <a16:creationId xmlns="" xmlns:a16="http://schemas.microsoft.com/office/drawing/2014/main" id="{0D9DD5BB-BC89-4736-A59F-023A26BAC60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75" name="Line 1575">
          <a:extLst>
            <a:ext uri="{FF2B5EF4-FFF2-40B4-BE49-F238E27FC236}">
              <a16:creationId xmlns="" xmlns:a16="http://schemas.microsoft.com/office/drawing/2014/main" id="{051AD1D3-3C44-4E2E-B7D4-BB4DD467B77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76" name="Line 1576">
          <a:extLst>
            <a:ext uri="{FF2B5EF4-FFF2-40B4-BE49-F238E27FC236}">
              <a16:creationId xmlns="" xmlns:a16="http://schemas.microsoft.com/office/drawing/2014/main" id="{144A306F-F51E-42ED-915E-75F7A0657A3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77" name="Line 1577">
          <a:extLst>
            <a:ext uri="{FF2B5EF4-FFF2-40B4-BE49-F238E27FC236}">
              <a16:creationId xmlns="" xmlns:a16="http://schemas.microsoft.com/office/drawing/2014/main" id="{132BB86B-FC07-4450-86E9-09C47C18757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78" name="Line 1578">
          <a:extLst>
            <a:ext uri="{FF2B5EF4-FFF2-40B4-BE49-F238E27FC236}">
              <a16:creationId xmlns="" xmlns:a16="http://schemas.microsoft.com/office/drawing/2014/main" id="{7FD4BE64-793E-4C99-84EC-37D40109436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79" name="Line 1579">
          <a:extLst>
            <a:ext uri="{FF2B5EF4-FFF2-40B4-BE49-F238E27FC236}">
              <a16:creationId xmlns="" xmlns:a16="http://schemas.microsoft.com/office/drawing/2014/main" id="{0F9C4F62-089D-4783-93CA-24AB257ED28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80" name="Line 1580">
          <a:extLst>
            <a:ext uri="{FF2B5EF4-FFF2-40B4-BE49-F238E27FC236}">
              <a16:creationId xmlns="" xmlns:a16="http://schemas.microsoft.com/office/drawing/2014/main" id="{139EE5CD-2DBF-492E-A91D-431CB4C8912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81" name="Line 1581">
          <a:extLst>
            <a:ext uri="{FF2B5EF4-FFF2-40B4-BE49-F238E27FC236}">
              <a16:creationId xmlns="" xmlns:a16="http://schemas.microsoft.com/office/drawing/2014/main" id="{B652607F-331B-4996-AB57-07621A5A6DE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82" name="Line 1582">
          <a:extLst>
            <a:ext uri="{FF2B5EF4-FFF2-40B4-BE49-F238E27FC236}">
              <a16:creationId xmlns="" xmlns:a16="http://schemas.microsoft.com/office/drawing/2014/main" id="{30CCDF2C-A98B-4D5C-B865-6AB9D98D526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83" name="Line 1583">
          <a:extLst>
            <a:ext uri="{FF2B5EF4-FFF2-40B4-BE49-F238E27FC236}">
              <a16:creationId xmlns="" xmlns:a16="http://schemas.microsoft.com/office/drawing/2014/main" id="{DF8FB4A9-09C4-4E60-B30E-4FD13967BE1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84" name="Line 1584">
          <a:extLst>
            <a:ext uri="{FF2B5EF4-FFF2-40B4-BE49-F238E27FC236}">
              <a16:creationId xmlns="" xmlns:a16="http://schemas.microsoft.com/office/drawing/2014/main" id="{282B4C49-D26A-4010-AFAF-635C69E420C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85" name="Line 1585">
          <a:extLst>
            <a:ext uri="{FF2B5EF4-FFF2-40B4-BE49-F238E27FC236}">
              <a16:creationId xmlns="" xmlns:a16="http://schemas.microsoft.com/office/drawing/2014/main" id="{B66098E1-CE4F-4897-A356-074229F277C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86" name="Line 1743">
          <a:extLst>
            <a:ext uri="{FF2B5EF4-FFF2-40B4-BE49-F238E27FC236}">
              <a16:creationId xmlns="" xmlns:a16="http://schemas.microsoft.com/office/drawing/2014/main" id="{A2346F97-7BBE-43E0-9AB2-2B50871B10D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87" name="Line 1744">
          <a:extLst>
            <a:ext uri="{FF2B5EF4-FFF2-40B4-BE49-F238E27FC236}">
              <a16:creationId xmlns="" xmlns:a16="http://schemas.microsoft.com/office/drawing/2014/main" id="{0A8C4137-42D9-4850-BB1B-21669CA8D85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88" name="Line 1745">
          <a:extLst>
            <a:ext uri="{FF2B5EF4-FFF2-40B4-BE49-F238E27FC236}">
              <a16:creationId xmlns="" xmlns:a16="http://schemas.microsoft.com/office/drawing/2014/main" id="{C680EFF7-DC8F-470D-BB66-B0A4CB7403C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89" name="Line 1746">
          <a:extLst>
            <a:ext uri="{FF2B5EF4-FFF2-40B4-BE49-F238E27FC236}">
              <a16:creationId xmlns="" xmlns:a16="http://schemas.microsoft.com/office/drawing/2014/main" id="{43B2B262-ABA4-4C42-BFD4-8B0EC29BB9A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90" name="Line 1747">
          <a:extLst>
            <a:ext uri="{FF2B5EF4-FFF2-40B4-BE49-F238E27FC236}">
              <a16:creationId xmlns="" xmlns:a16="http://schemas.microsoft.com/office/drawing/2014/main" id="{048C311F-A906-4B38-9C16-A35A3441D6C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91" name="Line 1748">
          <a:extLst>
            <a:ext uri="{FF2B5EF4-FFF2-40B4-BE49-F238E27FC236}">
              <a16:creationId xmlns="" xmlns:a16="http://schemas.microsoft.com/office/drawing/2014/main" id="{BFE06973-77B1-4D07-A695-7E985BD6533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92" name="Line 1749">
          <a:extLst>
            <a:ext uri="{FF2B5EF4-FFF2-40B4-BE49-F238E27FC236}">
              <a16:creationId xmlns="" xmlns:a16="http://schemas.microsoft.com/office/drawing/2014/main" id="{D9A83845-D705-44FE-A054-27E24F6282C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93" name="Line 1750">
          <a:extLst>
            <a:ext uri="{FF2B5EF4-FFF2-40B4-BE49-F238E27FC236}">
              <a16:creationId xmlns="" xmlns:a16="http://schemas.microsoft.com/office/drawing/2014/main" id="{C5782720-8975-462E-8719-C426DE1AA67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94" name="Line 1751">
          <a:extLst>
            <a:ext uri="{FF2B5EF4-FFF2-40B4-BE49-F238E27FC236}">
              <a16:creationId xmlns="" xmlns:a16="http://schemas.microsoft.com/office/drawing/2014/main" id="{DABC3C83-0BC0-48F2-8DDA-07BE3E9AF32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95" name="Line 1752">
          <a:extLst>
            <a:ext uri="{FF2B5EF4-FFF2-40B4-BE49-F238E27FC236}">
              <a16:creationId xmlns="" xmlns:a16="http://schemas.microsoft.com/office/drawing/2014/main" id="{C25F45B0-9559-4AE2-8EEA-7FE921485F5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96" name="Line 1753">
          <a:extLst>
            <a:ext uri="{FF2B5EF4-FFF2-40B4-BE49-F238E27FC236}">
              <a16:creationId xmlns="" xmlns:a16="http://schemas.microsoft.com/office/drawing/2014/main" id="{CCE1CE04-428B-4BD5-8EF7-231A0D3A8FE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97" name="Line 1754">
          <a:extLst>
            <a:ext uri="{FF2B5EF4-FFF2-40B4-BE49-F238E27FC236}">
              <a16:creationId xmlns="" xmlns:a16="http://schemas.microsoft.com/office/drawing/2014/main" id="{080DD894-9AB5-46C2-8E1C-E614535FC3E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98" name="Line 1755">
          <a:extLst>
            <a:ext uri="{FF2B5EF4-FFF2-40B4-BE49-F238E27FC236}">
              <a16:creationId xmlns="" xmlns:a16="http://schemas.microsoft.com/office/drawing/2014/main" id="{E0606D48-B2A8-4297-ACA8-0EAA9685D63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99" name="Line 1756">
          <a:extLst>
            <a:ext uri="{FF2B5EF4-FFF2-40B4-BE49-F238E27FC236}">
              <a16:creationId xmlns="" xmlns:a16="http://schemas.microsoft.com/office/drawing/2014/main" id="{88ADC00C-F309-4A8F-B8D1-B801374CAD8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0" name="Line 1757">
          <a:extLst>
            <a:ext uri="{FF2B5EF4-FFF2-40B4-BE49-F238E27FC236}">
              <a16:creationId xmlns="" xmlns:a16="http://schemas.microsoft.com/office/drawing/2014/main" id="{45233A04-8523-4B8A-A02E-BA4C6089CEB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1" name="Line 1758">
          <a:extLst>
            <a:ext uri="{FF2B5EF4-FFF2-40B4-BE49-F238E27FC236}">
              <a16:creationId xmlns="" xmlns:a16="http://schemas.microsoft.com/office/drawing/2014/main" id="{7719A0E0-37D0-4362-8F37-21CADCCDBAC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2" name="Line 1759">
          <a:extLst>
            <a:ext uri="{FF2B5EF4-FFF2-40B4-BE49-F238E27FC236}">
              <a16:creationId xmlns="" xmlns:a16="http://schemas.microsoft.com/office/drawing/2014/main" id="{4CA88E0C-3D5F-4649-913B-0A9BCABBBC2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3" name="Line 1760">
          <a:extLst>
            <a:ext uri="{FF2B5EF4-FFF2-40B4-BE49-F238E27FC236}">
              <a16:creationId xmlns="" xmlns:a16="http://schemas.microsoft.com/office/drawing/2014/main" id="{8A324B5E-46EC-4FD6-B34A-0AC7263F65D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4" name="Line 1761">
          <a:extLst>
            <a:ext uri="{FF2B5EF4-FFF2-40B4-BE49-F238E27FC236}">
              <a16:creationId xmlns="" xmlns:a16="http://schemas.microsoft.com/office/drawing/2014/main" id="{0093F10E-E2F0-479A-86CF-C86072589D2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5" name="Line 1762">
          <a:extLst>
            <a:ext uri="{FF2B5EF4-FFF2-40B4-BE49-F238E27FC236}">
              <a16:creationId xmlns="" xmlns:a16="http://schemas.microsoft.com/office/drawing/2014/main" id="{3D8A8A5F-BB54-4697-8DD5-5D6D145420D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6" name="Line 1763">
          <a:extLst>
            <a:ext uri="{FF2B5EF4-FFF2-40B4-BE49-F238E27FC236}">
              <a16:creationId xmlns="" xmlns:a16="http://schemas.microsoft.com/office/drawing/2014/main" id="{13FC860E-8071-4E5F-95DB-86ABEE7BA9D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7" name="Line 1764">
          <a:extLst>
            <a:ext uri="{FF2B5EF4-FFF2-40B4-BE49-F238E27FC236}">
              <a16:creationId xmlns="" xmlns:a16="http://schemas.microsoft.com/office/drawing/2014/main" id="{BC921927-F721-4DC3-A9ED-58FE3246985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8" name="Line 1765">
          <a:extLst>
            <a:ext uri="{FF2B5EF4-FFF2-40B4-BE49-F238E27FC236}">
              <a16:creationId xmlns="" xmlns:a16="http://schemas.microsoft.com/office/drawing/2014/main" id="{2748395D-C737-4DF6-8AED-2D5D1339AF5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09" name="Line 1766">
          <a:extLst>
            <a:ext uri="{FF2B5EF4-FFF2-40B4-BE49-F238E27FC236}">
              <a16:creationId xmlns="" xmlns:a16="http://schemas.microsoft.com/office/drawing/2014/main" id="{8CE0EE30-5AFF-4FE3-B051-4A67E9ABA1F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10" name="Line 1767">
          <a:extLst>
            <a:ext uri="{FF2B5EF4-FFF2-40B4-BE49-F238E27FC236}">
              <a16:creationId xmlns="" xmlns:a16="http://schemas.microsoft.com/office/drawing/2014/main" id="{BC465246-8FBE-4B47-82F7-25C290C1FAA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11" name="Line 1768">
          <a:extLst>
            <a:ext uri="{FF2B5EF4-FFF2-40B4-BE49-F238E27FC236}">
              <a16:creationId xmlns="" xmlns:a16="http://schemas.microsoft.com/office/drawing/2014/main" id="{761DCB2E-42D5-4D21-AFF3-CE14B426DF8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12" name="Line 1769">
          <a:extLst>
            <a:ext uri="{FF2B5EF4-FFF2-40B4-BE49-F238E27FC236}">
              <a16:creationId xmlns="" xmlns:a16="http://schemas.microsoft.com/office/drawing/2014/main" id="{1D072A89-3B9E-4C53-BC55-06D319D2958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13" name="Line 1770">
          <a:extLst>
            <a:ext uri="{FF2B5EF4-FFF2-40B4-BE49-F238E27FC236}">
              <a16:creationId xmlns="" xmlns:a16="http://schemas.microsoft.com/office/drawing/2014/main" id="{71EBD051-19D2-49AB-B1C3-951BB78EFAF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14" name="Line 3157">
          <a:extLst>
            <a:ext uri="{FF2B5EF4-FFF2-40B4-BE49-F238E27FC236}">
              <a16:creationId xmlns="" xmlns:a16="http://schemas.microsoft.com/office/drawing/2014/main" id="{A2B993AA-5516-49AE-B82F-AFED014EBAF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15" name="Line 3158">
          <a:extLst>
            <a:ext uri="{FF2B5EF4-FFF2-40B4-BE49-F238E27FC236}">
              <a16:creationId xmlns="" xmlns:a16="http://schemas.microsoft.com/office/drawing/2014/main" id="{5B93983A-80AA-47F5-9B07-786C3910252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16" name="Line 3159">
          <a:extLst>
            <a:ext uri="{FF2B5EF4-FFF2-40B4-BE49-F238E27FC236}">
              <a16:creationId xmlns="" xmlns:a16="http://schemas.microsoft.com/office/drawing/2014/main" id="{239380D3-8904-4D3E-B09B-17278A224EF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17" name="Line 3160">
          <a:extLst>
            <a:ext uri="{FF2B5EF4-FFF2-40B4-BE49-F238E27FC236}">
              <a16:creationId xmlns="" xmlns:a16="http://schemas.microsoft.com/office/drawing/2014/main" id="{EE2EF140-4030-4579-AD07-9A091DB9A0E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18" name="Line 3161">
          <a:extLst>
            <a:ext uri="{FF2B5EF4-FFF2-40B4-BE49-F238E27FC236}">
              <a16:creationId xmlns="" xmlns:a16="http://schemas.microsoft.com/office/drawing/2014/main" id="{1236987A-175B-465B-959D-A89710CE3CB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19" name="Line 3162">
          <a:extLst>
            <a:ext uri="{FF2B5EF4-FFF2-40B4-BE49-F238E27FC236}">
              <a16:creationId xmlns="" xmlns:a16="http://schemas.microsoft.com/office/drawing/2014/main" id="{06DFA08C-7FF0-4632-9E02-B76E2117564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20" name="Line 3163">
          <a:extLst>
            <a:ext uri="{FF2B5EF4-FFF2-40B4-BE49-F238E27FC236}">
              <a16:creationId xmlns="" xmlns:a16="http://schemas.microsoft.com/office/drawing/2014/main" id="{998B8AB6-1202-4182-8444-D9D9FCB06BE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21" name="Line 3164">
          <a:extLst>
            <a:ext uri="{FF2B5EF4-FFF2-40B4-BE49-F238E27FC236}">
              <a16:creationId xmlns="" xmlns:a16="http://schemas.microsoft.com/office/drawing/2014/main" id="{7029ACA7-9FA1-45C3-B881-78C7E82BA2D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22" name="Line 3165">
          <a:extLst>
            <a:ext uri="{FF2B5EF4-FFF2-40B4-BE49-F238E27FC236}">
              <a16:creationId xmlns="" xmlns:a16="http://schemas.microsoft.com/office/drawing/2014/main" id="{B4EFB876-D983-4903-B45D-4268E834BA7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23" name="Line 3166">
          <a:extLst>
            <a:ext uri="{FF2B5EF4-FFF2-40B4-BE49-F238E27FC236}">
              <a16:creationId xmlns="" xmlns:a16="http://schemas.microsoft.com/office/drawing/2014/main" id="{1250BC5D-1DDD-4354-B405-69B45D38386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24" name="Line 3167">
          <a:extLst>
            <a:ext uri="{FF2B5EF4-FFF2-40B4-BE49-F238E27FC236}">
              <a16:creationId xmlns="" xmlns:a16="http://schemas.microsoft.com/office/drawing/2014/main" id="{A78D4B49-AB66-4B06-8B22-91A8E2DEDFD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25" name="Line 3168">
          <a:extLst>
            <a:ext uri="{FF2B5EF4-FFF2-40B4-BE49-F238E27FC236}">
              <a16:creationId xmlns="" xmlns:a16="http://schemas.microsoft.com/office/drawing/2014/main" id="{0F60C7A2-88D6-4B53-86DE-6B900827E5E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26" name="Line 3169">
          <a:extLst>
            <a:ext uri="{FF2B5EF4-FFF2-40B4-BE49-F238E27FC236}">
              <a16:creationId xmlns="" xmlns:a16="http://schemas.microsoft.com/office/drawing/2014/main" id="{BF0BA0D9-B523-467D-A475-2477715CA2F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27" name="Line 3170">
          <a:extLst>
            <a:ext uri="{FF2B5EF4-FFF2-40B4-BE49-F238E27FC236}">
              <a16:creationId xmlns="" xmlns:a16="http://schemas.microsoft.com/office/drawing/2014/main" id="{F021FE6D-83BD-4905-BA6A-19F3F23A2D7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28" name="Line 2342">
          <a:extLst>
            <a:ext uri="{FF2B5EF4-FFF2-40B4-BE49-F238E27FC236}">
              <a16:creationId xmlns="" xmlns:a16="http://schemas.microsoft.com/office/drawing/2014/main" id="{512313A4-25AF-4AB9-9ADD-5D07733831D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29" name="Line 2343">
          <a:extLst>
            <a:ext uri="{FF2B5EF4-FFF2-40B4-BE49-F238E27FC236}">
              <a16:creationId xmlns="" xmlns:a16="http://schemas.microsoft.com/office/drawing/2014/main" id="{0ABA9CD2-E893-4CB5-A596-E8A9D9D5793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30" name="Line 2344">
          <a:extLst>
            <a:ext uri="{FF2B5EF4-FFF2-40B4-BE49-F238E27FC236}">
              <a16:creationId xmlns="" xmlns:a16="http://schemas.microsoft.com/office/drawing/2014/main" id="{343718B9-E56D-4A6D-AC5E-2E481210021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31" name="Line 2345">
          <a:extLst>
            <a:ext uri="{FF2B5EF4-FFF2-40B4-BE49-F238E27FC236}">
              <a16:creationId xmlns="" xmlns:a16="http://schemas.microsoft.com/office/drawing/2014/main" id="{5F1A82E0-7CDC-4343-9730-5D6256E257B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32" name="Line 2346">
          <a:extLst>
            <a:ext uri="{FF2B5EF4-FFF2-40B4-BE49-F238E27FC236}">
              <a16:creationId xmlns="" xmlns:a16="http://schemas.microsoft.com/office/drawing/2014/main" id="{5BD5672E-CE11-40AC-9897-39E98C28688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33" name="Line 2347">
          <a:extLst>
            <a:ext uri="{FF2B5EF4-FFF2-40B4-BE49-F238E27FC236}">
              <a16:creationId xmlns="" xmlns:a16="http://schemas.microsoft.com/office/drawing/2014/main" id="{C08F62C0-5C5F-4CDE-A67B-8741E767114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34" name="Line 2348">
          <a:extLst>
            <a:ext uri="{FF2B5EF4-FFF2-40B4-BE49-F238E27FC236}">
              <a16:creationId xmlns="" xmlns:a16="http://schemas.microsoft.com/office/drawing/2014/main" id="{75C88B95-0594-425B-BD0F-998F69D8E4F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35" name="Line 2440">
          <a:extLst>
            <a:ext uri="{FF2B5EF4-FFF2-40B4-BE49-F238E27FC236}">
              <a16:creationId xmlns="" xmlns:a16="http://schemas.microsoft.com/office/drawing/2014/main" id="{EEEEDE68-057C-4FDF-BDB6-0F4C23A03ED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36" name="Line 2441">
          <a:extLst>
            <a:ext uri="{FF2B5EF4-FFF2-40B4-BE49-F238E27FC236}">
              <a16:creationId xmlns="" xmlns:a16="http://schemas.microsoft.com/office/drawing/2014/main" id="{D4DC3FD8-B1B8-4597-917A-5B65263136F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37" name="Line 2442">
          <a:extLst>
            <a:ext uri="{FF2B5EF4-FFF2-40B4-BE49-F238E27FC236}">
              <a16:creationId xmlns="" xmlns:a16="http://schemas.microsoft.com/office/drawing/2014/main" id="{07991E8D-ADED-412D-9FF0-FEEB10799C1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38" name="Line 2443">
          <a:extLst>
            <a:ext uri="{FF2B5EF4-FFF2-40B4-BE49-F238E27FC236}">
              <a16:creationId xmlns="" xmlns:a16="http://schemas.microsoft.com/office/drawing/2014/main" id="{B48FB512-9A47-4E68-A886-93972D29CAB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39" name="Line 2444">
          <a:extLst>
            <a:ext uri="{FF2B5EF4-FFF2-40B4-BE49-F238E27FC236}">
              <a16:creationId xmlns="" xmlns:a16="http://schemas.microsoft.com/office/drawing/2014/main" id="{97B4DCBD-E579-4CA3-9A55-5524C148774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40" name="Line 2445">
          <a:extLst>
            <a:ext uri="{FF2B5EF4-FFF2-40B4-BE49-F238E27FC236}">
              <a16:creationId xmlns="" xmlns:a16="http://schemas.microsoft.com/office/drawing/2014/main" id="{B6C96CCF-3F5A-4748-AC65-0D8AF23C8E2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41" name="Line 2446">
          <a:extLst>
            <a:ext uri="{FF2B5EF4-FFF2-40B4-BE49-F238E27FC236}">
              <a16:creationId xmlns="" xmlns:a16="http://schemas.microsoft.com/office/drawing/2014/main" id="{1845ABC9-BF35-4BE8-A092-BE43B9CA61A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42" name="Line 3105">
          <a:extLst>
            <a:ext uri="{FF2B5EF4-FFF2-40B4-BE49-F238E27FC236}">
              <a16:creationId xmlns="" xmlns:a16="http://schemas.microsoft.com/office/drawing/2014/main" id="{6D2827D5-94C7-46CC-A769-E12C2ECD320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43" name="Line 3106">
          <a:extLst>
            <a:ext uri="{FF2B5EF4-FFF2-40B4-BE49-F238E27FC236}">
              <a16:creationId xmlns="" xmlns:a16="http://schemas.microsoft.com/office/drawing/2014/main" id="{483312A1-A413-4C99-B459-103745CAA9F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44" name="Line 3107">
          <a:extLst>
            <a:ext uri="{FF2B5EF4-FFF2-40B4-BE49-F238E27FC236}">
              <a16:creationId xmlns="" xmlns:a16="http://schemas.microsoft.com/office/drawing/2014/main" id="{FCC37CA8-11E8-4252-AD48-779F56D162C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45" name="Line 3108">
          <a:extLst>
            <a:ext uri="{FF2B5EF4-FFF2-40B4-BE49-F238E27FC236}">
              <a16:creationId xmlns="" xmlns:a16="http://schemas.microsoft.com/office/drawing/2014/main" id="{40F61684-9DDF-4D0F-9D2B-E86E66DE42F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46" name="Line 3109">
          <a:extLst>
            <a:ext uri="{FF2B5EF4-FFF2-40B4-BE49-F238E27FC236}">
              <a16:creationId xmlns="" xmlns:a16="http://schemas.microsoft.com/office/drawing/2014/main" id="{8AD19707-DACF-4529-842D-3A4E0D8573D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47" name="Line 3110">
          <a:extLst>
            <a:ext uri="{FF2B5EF4-FFF2-40B4-BE49-F238E27FC236}">
              <a16:creationId xmlns="" xmlns:a16="http://schemas.microsoft.com/office/drawing/2014/main" id="{DAC81C8F-BFC1-4607-AE70-A47AF67BF38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48" name="Line 3111">
          <a:extLst>
            <a:ext uri="{FF2B5EF4-FFF2-40B4-BE49-F238E27FC236}">
              <a16:creationId xmlns="" xmlns:a16="http://schemas.microsoft.com/office/drawing/2014/main" id="{8A4BF3F3-3729-4774-8CC8-EACBC398CAF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49" name="Line 3203">
          <a:extLst>
            <a:ext uri="{FF2B5EF4-FFF2-40B4-BE49-F238E27FC236}">
              <a16:creationId xmlns="" xmlns:a16="http://schemas.microsoft.com/office/drawing/2014/main" id="{A66B9653-3533-43B1-A1F7-1E00434B504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50" name="Line 3204">
          <a:extLst>
            <a:ext uri="{FF2B5EF4-FFF2-40B4-BE49-F238E27FC236}">
              <a16:creationId xmlns="" xmlns:a16="http://schemas.microsoft.com/office/drawing/2014/main" id="{5AF7049D-2D43-4259-9AA7-B9273D118F1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51" name="Line 3205">
          <a:extLst>
            <a:ext uri="{FF2B5EF4-FFF2-40B4-BE49-F238E27FC236}">
              <a16:creationId xmlns="" xmlns:a16="http://schemas.microsoft.com/office/drawing/2014/main" id="{F3BA477D-D4CD-4D30-9919-AAF88B21507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52" name="Line 3206">
          <a:extLst>
            <a:ext uri="{FF2B5EF4-FFF2-40B4-BE49-F238E27FC236}">
              <a16:creationId xmlns="" xmlns:a16="http://schemas.microsoft.com/office/drawing/2014/main" id="{116FAEF9-4C44-46DD-9EB4-FE19DD66069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53" name="Line 3207">
          <a:extLst>
            <a:ext uri="{FF2B5EF4-FFF2-40B4-BE49-F238E27FC236}">
              <a16:creationId xmlns="" xmlns:a16="http://schemas.microsoft.com/office/drawing/2014/main" id="{AC561903-3F3A-4FEE-8174-EECC847D19A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54" name="Line 3208">
          <a:extLst>
            <a:ext uri="{FF2B5EF4-FFF2-40B4-BE49-F238E27FC236}">
              <a16:creationId xmlns="" xmlns:a16="http://schemas.microsoft.com/office/drawing/2014/main" id="{053F81D3-CE97-486C-AB01-A97E70F6E61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55" name="Line 3209">
          <a:extLst>
            <a:ext uri="{FF2B5EF4-FFF2-40B4-BE49-F238E27FC236}">
              <a16:creationId xmlns="" xmlns:a16="http://schemas.microsoft.com/office/drawing/2014/main" id="{4885569A-A8BB-48B5-9E82-0F58BCAF894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56" name="Line 1715">
          <a:extLst>
            <a:ext uri="{FF2B5EF4-FFF2-40B4-BE49-F238E27FC236}">
              <a16:creationId xmlns="" xmlns:a16="http://schemas.microsoft.com/office/drawing/2014/main" id="{8A48BFE4-8271-4E72-834F-EE8871684C2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57" name="Line 1716">
          <a:extLst>
            <a:ext uri="{FF2B5EF4-FFF2-40B4-BE49-F238E27FC236}">
              <a16:creationId xmlns="" xmlns:a16="http://schemas.microsoft.com/office/drawing/2014/main" id="{8A7D3A3C-2312-4D00-A297-3B3E2B3D458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58" name="Line 1717">
          <a:extLst>
            <a:ext uri="{FF2B5EF4-FFF2-40B4-BE49-F238E27FC236}">
              <a16:creationId xmlns="" xmlns:a16="http://schemas.microsoft.com/office/drawing/2014/main" id="{98D40C52-85B2-4B89-8BBB-7699C8EA853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59" name="Line 1718">
          <a:extLst>
            <a:ext uri="{FF2B5EF4-FFF2-40B4-BE49-F238E27FC236}">
              <a16:creationId xmlns="" xmlns:a16="http://schemas.microsoft.com/office/drawing/2014/main" id="{AE9EAF4A-3AD6-4934-8AFB-E626EE5AAFA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60" name="Line 1719">
          <a:extLst>
            <a:ext uri="{FF2B5EF4-FFF2-40B4-BE49-F238E27FC236}">
              <a16:creationId xmlns="" xmlns:a16="http://schemas.microsoft.com/office/drawing/2014/main" id="{05A15362-DDD4-40E2-B604-9E11F974E8B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61" name="Line 1720">
          <a:extLst>
            <a:ext uri="{FF2B5EF4-FFF2-40B4-BE49-F238E27FC236}">
              <a16:creationId xmlns="" xmlns:a16="http://schemas.microsoft.com/office/drawing/2014/main" id="{AA663084-BBF4-4D10-B618-1C9EA1F3F6E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62" name="Line 1721">
          <a:extLst>
            <a:ext uri="{FF2B5EF4-FFF2-40B4-BE49-F238E27FC236}">
              <a16:creationId xmlns="" xmlns:a16="http://schemas.microsoft.com/office/drawing/2014/main" id="{C9DE8655-4580-4A3E-B798-BD0165DBE16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63" name="Line 1722">
          <a:extLst>
            <a:ext uri="{FF2B5EF4-FFF2-40B4-BE49-F238E27FC236}">
              <a16:creationId xmlns="" xmlns:a16="http://schemas.microsoft.com/office/drawing/2014/main" id="{C118D4B2-C3BA-4A09-9E71-A4924705D9A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64" name="Line 1723">
          <a:extLst>
            <a:ext uri="{FF2B5EF4-FFF2-40B4-BE49-F238E27FC236}">
              <a16:creationId xmlns="" xmlns:a16="http://schemas.microsoft.com/office/drawing/2014/main" id="{4D5A5C5B-982E-4230-9188-C2AB96970B6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65" name="Line 1724">
          <a:extLst>
            <a:ext uri="{FF2B5EF4-FFF2-40B4-BE49-F238E27FC236}">
              <a16:creationId xmlns="" xmlns:a16="http://schemas.microsoft.com/office/drawing/2014/main" id="{B315E560-B5D3-40EF-A86B-A97CB8A028E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66" name="Line 1725">
          <a:extLst>
            <a:ext uri="{FF2B5EF4-FFF2-40B4-BE49-F238E27FC236}">
              <a16:creationId xmlns="" xmlns:a16="http://schemas.microsoft.com/office/drawing/2014/main" id="{6DB9ADBF-AA58-4CFF-A1B0-3D63566E694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67" name="Line 1726">
          <a:extLst>
            <a:ext uri="{FF2B5EF4-FFF2-40B4-BE49-F238E27FC236}">
              <a16:creationId xmlns="" xmlns:a16="http://schemas.microsoft.com/office/drawing/2014/main" id="{BEBAF6CD-D1E7-46E4-A406-BE7D1251EC7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68" name="Line 1727">
          <a:extLst>
            <a:ext uri="{FF2B5EF4-FFF2-40B4-BE49-F238E27FC236}">
              <a16:creationId xmlns="" xmlns:a16="http://schemas.microsoft.com/office/drawing/2014/main" id="{ECA578C8-8B02-448F-B24A-FC0EA50C775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69" name="Line 1728">
          <a:extLst>
            <a:ext uri="{FF2B5EF4-FFF2-40B4-BE49-F238E27FC236}">
              <a16:creationId xmlns="" xmlns:a16="http://schemas.microsoft.com/office/drawing/2014/main" id="{5F1DDB9A-1404-4E78-83E6-9D7273879D8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70" name="Line 1757">
          <a:extLst>
            <a:ext uri="{FF2B5EF4-FFF2-40B4-BE49-F238E27FC236}">
              <a16:creationId xmlns="" xmlns:a16="http://schemas.microsoft.com/office/drawing/2014/main" id="{8E692D48-6072-4083-9B8D-AA7DFF08BF3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71" name="Line 1758">
          <a:extLst>
            <a:ext uri="{FF2B5EF4-FFF2-40B4-BE49-F238E27FC236}">
              <a16:creationId xmlns="" xmlns:a16="http://schemas.microsoft.com/office/drawing/2014/main" id="{D705C9F7-69D4-43CE-BCDA-9DAE3525B94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72" name="Line 1759">
          <a:extLst>
            <a:ext uri="{FF2B5EF4-FFF2-40B4-BE49-F238E27FC236}">
              <a16:creationId xmlns="" xmlns:a16="http://schemas.microsoft.com/office/drawing/2014/main" id="{6E656E9A-28C4-417B-874B-60CFD75A3B5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73" name="Line 1760">
          <a:extLst>
            <a:ext uri="{FF2B5EF4-FFF2-40B4-BE49-F238E27FC236}">
              <a16:creationId xmlns="" xmlns:a16="http://schemas.microsoft.com/office/drawing/2014/main" id="{F6EE917C-E5E8-4085-B5C4-1590A99D692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74" name="Line 1761">
          <a:extLst>
            <a:ext uri="{FF2B5EF4-FFF2-40B4-BE49-F238E27FC236}">
              <a16:creationId xmlns="" xmlns:a16="http://schemas.microsoft.com/office/drawing/2014/main" id="{461CA784-E974-42CD-A756-0EB5A4A04E3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75" name="Line 1762">
          <a:extLst>
            <a:ext uri="{FF2B5EF4-FFF2-40B4-BE49-F238E27FC236}">
              <a16:creationId xmlns="" xmlns:a16="http://schemas.microsoft.com/office/drawing/2014/main" id="{418B1048-5C82-42DC-A40E-8FAA92BFC5B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76" name="Line 1763">
          <a:extLst>
            <a:ext uri="{FF2B5EF4-FFF2-40B4-BE49-F238E27FC236}">
              <a16:creationId xmlns="" xmlns:a16="http://schemas.microsoft.com/office/drawing/2014/main" id="{B27211B4-C17B-4A6F-B903-4F371285D51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77" name="Line 1764">
          <a:extLst>
            <a:ext uri="{FF2B5EF4-FFF2-40B4-BE49-F238E27FC236}">
              <a16:creationId xmlns="" xmlns:a16="http://schemas.microsoft.com/office/drawing/2014/main" id="{D409D2F7-78CE-4BC3-A828-4928707CA79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78" name="Line 1765">
          <a:extLst>
            <a:ext uri="{FF2B5EF4-FFF2-40B4-BE49-F238E27FC236}">
              <a16:creationId xmlns="" xmlns:a16="http://schemas.microsoft.com/office/drawing/2014/main" id="{5E7FDD8E-C042-48DA-A0D6-A96E8902760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79" name="Line 1766">
          <a:extLst>
            <a:ext uri="{FF2B5EF4-FFF2-40B4-BE49-F238E27FC236}">
              <a16:creationId xmlns="" xmlns:a16="http://schemas.microsoft.com/office/drawing/2014/main" id="{B3866B76-6BA5-4E90-9C50-710B8CAC2F3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80" name="Line 1767">
          <a:extLst>
            <a:ext uri="{FF2B5EF4-FFF2-40B4-BE49-F238E27FC236}">
              <a16:creationId xmlns="" xmlns:a16="http://schemas.microsoft.com/office/drawing/2014/main" id="{E6C5B8D1-AAC8-474D-9F4B-073F21206DB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81" name="Line 1768">
          <a:extLst>
            <a:ext uri="{FF2B5EF4-FFF2-40B4-BE49-F238E27FC236}">
              <a16:creationId xmlns="" xmlns:a16="http://schemas.microsoft.com/office/drawing/2014/main" id="{2FD88600-3921-4195-9C23-26585AE4FEE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82" name="Line 1769">
          <a:extLst>
            <a:ext uri="{FF2B5EF4-FFF2-40B4-BE49-F238E27FC236}">
              <a16:creationId xmlns="" xmlns:a16="http://schemas.microsoft.com/office/drawing/2014/main" id="{790D03D2-D78E-47F6-9027-A41168882E3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83" name="Line 1770">
          <a:extLst>
            <a:ext uri="{FF2B5EF4-FFF2-40B4-BE49-F238E27FC236}">
              <a16:creationId xmlns="" xmlns:a16="http://schemas.microsoft.com/office/drawing/2014/main" id="{DB9E8A3F-6286-467B-9F02-A4100C5FA84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84" name="Line 1743">
          <a:extLst>
            <a:ext uri="{FF2B5EF4-FFF2-40B4-BE49-F238E27FC236}">
              <a16:creationId xmlns="" xmlns:a16="http://schemas.microsoft.com/office/drawing/2014/main" id="{DEAE4533-ADDF-442A-ACDC-9DC23732AA5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85" name="Line 1744">
          <a:extLst>
            <a:ext uri="{FF2B5EF4-FFF2-40B4-BE49-F238E27FC236}">
              <a16:creationId xmlns="" xmlns:a16="http://schemas.microsoft.com/office/drawing/2014/main" id="{DE8A0945-A1AA-4F7B-BCE2-70BF4167526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86" name="Line 1745">
          <a:extLst>
            <a:ext uri="{FF2B5EF4-FFF2-40B4-BE49-F238E27FC236}">
              <a16:creationId xmlns="" xmlns:a16="http://schemas.microsoft.com/office/drawing/2014/main" id="{CE741C87-EB13-44DF-B129-73FE0EBC4FE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87" name="Line 1746">
          <a:extLst>
            <a:ext uri="{FF2B5EF4-FFF2-40B4-BE49-F238E27FC236}">
              <a16:creationId xmlns="" xmlns:a16="http://schemas.microsoft.com/office/drawing/2014/main" id="{F3FCDD1C-E7C3-4E96-827E-5623563046C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88" name="Line 1747">
          <a:extLst>
            <a:ext uri="{FF2B5EF4-FFF2-40B4-BE49-F238E27FC236}">
              <a16:creationId xmlns="" xmlns:a16="http://schemas.microsoft.com/office/drawing/2014/main" id="{610AB98A-802E-47E3-BB5D-02DDF98730C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89" name="Line 1748">
          <a:extLst>
            <a:ext uri="{FF2B5EF4-FFF2-40B4-BE49-F238E27FC236}">
              <a16:creationId xmlns="" xmlns:a16="http://schemas.microsoft.com/office/drawing/2014/main" id="{7F68600E-A660-4090-B04C-0582CC938F6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90" name="Line 1749">
          <a:extLst>
            <a:ext uri="{FF2B5EF4-FFF2-40B4-BE49-F238E27FC236}">
              <a16:creationId xmlns="" xmlns:a16="http://schemas.microsoft.com/office/drawing/2014/main" id="{8EB85932-D182-4BFF-B4E3-63D00A575CD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91" name="Line 1750">
          <a:extLst>
            <a:ext uri="{FF2B5EF4-FFF2-40B4-BE49-F238E27FC236}">
              <a16:creationId xmlns="" xmlns:a16="http://schemas.microsoft.com/office/drawing/2014/main" id="{05448651-F666-41AB-8FC0-969A87732DA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92" name="Line 1751">
          <a:extLst>
            <a:ext uri="{FF2B5EF4-FFF2-40B4-BE49-F238E27FC236}">
              <a16:creationId xmlns="" xmlns:a16="http://schemas.microsoft.com/office/drawing/2014/main" id="{15524147-CB17-42A9-B03D-5DB40A61076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93" name="Line 1752">
          <a:extLst>
            <a:ext uri="{FF2B5EF4-FFF2-40B4-BE49-F238E27FC236}">
              <a16:creationId xmlns="" xmlns:a16="http://schemas.microsoft.com/office/drawing/2014/main" id="{5A72864C-ACEF-4F0E-8CDA-FAC367AB836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94" name="Line 1753">
          <a:extLst>
            <a:ext uri="{FF2B5EF4-FFF2-40B4-BE49-F238E27FC236}">
              <a16:creationId xmlns="" xmlns:a16="http://schemas.microsoft.com/office/drawing/2014/main" id="{F159819F-9C61-4DAD-BCCA-1993897F765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95" name="Line 1754">
          <a:extLst>
            <a:ext uri="{FF2B5EF4-FFF2-40B4-BE49-F238E27FC236}">
              <a16:creationId xmlns="" xmlns:a16="http://schemas.microsoft.com/office/drawing/2014/main" id="{0A1FEF6D-8F15-4D65-84B7-4B642C011B6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96" name="Line 1755">
          <a:extLst>
            <a:ext uri="{FF2B5EF4-FFF2-40B4-BE49-F238E27FC236}">
              <a16:creationId xmlns="" xmlns:a16="http://schemas.microsoft.com/office/drawing/2014/main" id="{231FCC86-4F2A-4876-9095-CF744D24756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97" name="Line 1756">
          <a:extLst>
            <a:ext uri="{FF2B5EF4-FFF2-40B4-BE49-F238E27FC236}">
              <a16:creationId xmlns="" xmlns:a16="http://schemas.microsoft.com/office/drawing/2014/main" id="{B7CBE20B-2B53-4F24-940A-8C46D465B16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98" name="Line 1757">
          <a:extLst>
            <a:ext uri="{FF2B5EF4-FFF2-40B4-BE49-F238E27FC236}">
              <a16:creationId xmlns="" xmlns:a16="http://schemas.microsoft.com/office/drawing/2014/main" id="{6C19AA12-A2B7-487D-8034-16A6F267E7E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299" name="Line 1758">
          <a:extLst>
            <a:ext uri="{FF2B5EF4-FFF2-40B4-BE49-F238E27FC236}">
              <a16:creationId xmlns="" xmlns:a16="http://schemas.microsoft.com/office/drawing/2014/main" id="{77ED1F1D-948C-44E6-AE4F-A814EE2B569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00" name="Line 1759">
          <a:extLst>
            <a:ext uri="{FF2B5EF4-FFF2-40B4-BE49-F238E27FC236}">
              <a16:creationId xmlns="" xmlns:a16="http://schemas.microsoft.com/office/drawing/2014/main" id="{E40E6C1D-2DC6-42A1-A566-DAA93B83E88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01" name="Line 1760">
          <a:extLst>
            <a:ext uri="{FF2B5EF4-FFF2-40B4-BE49-F238E27FC236}">
              <a16:creationId xmlns="" xmlns:a16="http://schemas.microsoft.com/office/drawing/2014/main" id="{460D7CF6-0423-4AD8-B049-463B2B7BDB1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02" name="Line 1761">
          <a:extLst>
            <a:ext uri="{FF2B5EF4-FFF2-40B4-BE49-F238E27FC236}">
              <a16:creationId xmlns="" xmlns:a16="http://schemas.microsoft.com/office/drawing/2014/main" id="{F3666E66-E228-4149-BD5C-87093427BEB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03" name="Line 1762">
          <a:extLst>
            <a:ext uri="{FF2B5EF4-FFF2-40B4-BE49-F238E27FC236}">
              <a16:creationId xmlns="" xmlns:a16="http://schemas.microsoft.com/office/drawing/2014/main" id="{51F16861-0893-4226-840D-1C606EBD568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04" name="Line 1763">
          <a:extLst>
            <a:ext uri="{FF2B5EF4-FFF2-40B4-BE49-F238E27FC236}">
              <a16:creationId xmlns="" xmlns:a16="http://schemas.microsoft.com/office/drawing/2014/main" id="{02DCCE39-B410-44CA-BD02-90279B0901D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05" name="Line 1764">
          <a:extLst>
            <a:ext uri="{FF2B5EF4-FFF2-40B4-BE49-F238E27FC236}">
              <a16:creationId xmlns="" xmlns:a16="http://schemas.microsoft.com/office/drawing/2014/main" id="{3D6D6818-8358-424A-B263-3F2FB56C6E6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06" name="Line 1765">
          <a:extLst>
            <a:ext uri="{FF2B5EF4-FFF2-40B4-BE49-F238E27FC236}">
              <a16:creationId xmlns="" xmlns:a16="http://schemas.microsoft.com/office/drawing/2014/main" id="{F972ED0E-4004-4E08-B60A-C37B858041B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07" name="Line 1766">
          <a:extLst>
            <a:ext uri="{FF2B5EF4-FFF2-40B4-BE49-F238E27FC236}">
              <a16:creationId xmlns="" xmlns:a16="http://schemas.microsoft.com/office/drawing/2014/main" id="{E0DAF5F2-59A9-4DE8-B6C4-D1FCE16F8F7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08" name="Line 1767">
          <a:extLst>
            <a:ext uri="{FF2B5EF4-FFF2-40B4-BE49-F238E27FC236}">
              <a16:creationId xmlns="" xmlns:a16="http://schemas.microsoft.com/office/drawing/2014/main" id="{1C7C468C-1435-4514-BA31-CE94879C06C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09" name="Line 1768">
          <a:extLst>
            <a:ext uri="{FF2B5EF4-FFF2-40B4-BE49-F238E27FC236}">
              <a16:creationId xmlns="" xmlns:a16="http://schemas.microsoft.com/office/drawing/2014/main" id="{F36ED250-1164-4269-8E16-A781D87AED1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10" name="Line 1769">
          <a:extLst>
            <a:ext uri="{FF2B5EF4-FFF2-40B4-BE49-F238E27FC236}">
              <a16:creationId xmlns="" xmlns:a16="http://schemas.microsoft.com/office/drawing/2014/main" id="{8A6FEEFB-FE53-4EE8-8D48-763C82B71CD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11" name="Line 1770">
          <a:extLst>
            <a:ext uri="{FF2B5EF4-FFF2-40B4-BE49-F238E27FC236}">
              <a16:creationId xmlns="" xmlns:a16="http://schemas.microsoft.com/office/drawing/2014/main" id="{7492FD0E-2F43-4F7A-825E-C7EC0CDF4E3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12" name="Line 3157">
          <a:extLst>
            <a:ext uri="{FF2B5EF4-FFF2-40B4-BE49-F238E27FC236}">
              <a16:creationId xmlns="" xmlns:a16="http://schemas.microsoft.com/office/drawing/2014/main" id="{3ECD50AD-5EBA-46AD-8D4F-158CE4E13AF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13" name="Line 3158">
          <a:extLst>
            <a:ext uri="{FF2B5EF4-FFF2-40B4-BE49-F238E27FC236}">
              <a16:creationId xmlns="" xmlns:a16="http://schemas.microsoft.com/office/drawing/2014/main" id="{13010160-02FC-43D1-85A4-7DD1D910806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14" name="Line 3159">
          <a:extLst>
            <a:ext uri="{FF2B5EF4-FFF2-40B4-BE49-F238E27FC236}">
              <a16:creationId xmlns="" xmlns:a16="http://schemas.microsoft.com/office/drawing/2014/main" id="{E9D90800-1282-44DC-AF4E-658B28F8557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15" name="Line 3160">
          <a:extLst>
            <a:ext uri="{FF2B5EF4-FFF2-40B4-BE49-F238E27FC236}">
              <a16:creationId xmlns="" xmlns:a16="http://schemas.microsoft.com/office/drawing/2014/main" id="{FE85D406-FC3D-401C-9CA0-832B35F7431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16" name="Line 3161">
          <a:extLst>
            <a:ext uri="{FF2B5EF4-FFF2-40B4-BE49-F238E27FC236}">
              <a16:creationId xmlns="" xmlns:a16="http://schemas.microsoft.com/office/drawing/2014/main" id="{CD696118-0CE4-4C98-A120-E7E1AE38182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17" name="Line 3162">
          <a:extLst>
            <a:ext uri="{FF2B5EF4-FFF2-40B4-BE49-F238E27FC236}">
              <a16:creationId xmlns="" xmlns:a16="http://schemas.microsoft.com/office/drawing/2014/main" id="{B29DF9B2-8675-4656-B304-346DF911FE2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18" name="Line 3163">
          <a:extLst>
            <a:ext uri="{FF2B5EF4-FFF2-40B4-BE49-F238E27FC236}">
              <a16:creationId xmlns="" xmlns:a16="http://schemas.microsoft.com/office/drawing/2014/main" id="{97411DB7-8666-4B33-946E-CA7AA32A5E4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19" name="Line 3164">
          <a:extLst>
            <a:ext uri="{FF2B5EF4-FFF2-40B4-BE49-F238E27FC236}">
              <a16:creationId xmlns="" xmlns:a16="http://schemas.microsoft.com/office/drawing/2014/main" id="{3E9FB38F-E8E9-4F62-863E-89271BE330E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20" name="Line 3165">
          <a:extLst>
            <a:ext uri="{FF2B5EF4-FFF2-40B4-BE49-F238E27FC236}">
              <a16:creationId xmlns="" xmlns:a16="http://schemas.microsoft.com/office/drawing/2014/main" id="{400FE3FF-6F5C-4D44-86E5-4E248138EB7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21" name="Line 3166">
          <a:extLst>
            <a:ext uri="{FF2B5EF4-FFF2-40B4-BE49-F238E27FC236}">
              <a16:creationId xmlns="" xmlns:a16="http://schemas.microsoft.com/office/drawing/2014/main" id="{A9E1509C-DCC4-4B5E-AC44-E16C8916461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22" name="Line 3167">
          <a:extLst>
            <a:ext uri="{FF2B5EF4-FFF2-40B4-BE49-F238E27FC236}">
              <a16:creationId xmlns="" xmlns:a16="http://schemas.microsoft.com/office/drawing/2014/main" id="{AB25FD50-E2CA-4458-9C79-26BECA41289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23" name="Line 3168">
          <a:extLst>
            <a:ext uri="{FF2B5EF4-FFF2-40B4-BE49-F238E27FC236}">
              <a16:creationId xmlns="" xmlns:a16="http://schemas.microsoft.com/office/drawing/2014/main" id="{67535356-D3B6-478E-8328-B350A1C8473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24" name="Line 3169">
          <a:extLst>
            <a:ext uri="{FF2B5EF4-FFF2-40B4-BE49-F238E27FC236}">
              <a16:creationId xmlns="" xmlns:a16="http://schemas.microsoft.com/office/drawing/2014/main" id="{6BC9EAF2-0D11-4CF3-8EAA-6593696892C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25" name="Line 3170">
          <a:extLst>
            <a:ext uri="{FF2B5EF4-FFF2-40B4-BE49-F238E27FC236}">
              <a16:creationId xmlns="" xmlns:a16="http://schemas.microsoft.com/office/drawing/2014/main" id="{78F76EDD-43DD-4530-860A-CA9EC9151BB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26" name="Line 2342">
          <a:extLst>
            <a:ext uri="{FF2B5EF4-FFF2-40B4-BE49-F238E27FC236}">
              <a16:creationId xmlns="" xmlns:a16="http://schemas.microsoft.com/office/drawing/2014/main" id="{D6699DA9-4B11-468D-9BDF-E9BC72D8F88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27" name="Line 2343">
          <a:extLst>
            <a:ext uri="{FF2B5EF4-FFF2-40B4-BE49-F238E27FC236}">
              <a16:creationId xmlns="" xmlns:a16="http://schemas.microsoft.com/office/drawing/2014/main" id="{D73AB5F9-3548-4B77-A8B0-41633ADBE9C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28" name="Line 2344">
          <a:extLst>
            <a:ext uri="{FF2B5EF4-FFF2-40B4-BE49-F238E27FC236}">
              <a16:creationId xmlns="" xmlns:a16="http://schemas.microsoft.com/office/drawing/2014/main" id="{7CF98B8F-6BBD-4307-B778-CDFDE15300E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29" name="Line 2345">
          <a:extLst>
            <a:ext uri="{FF2B5EF4-FFF2-40B4-BE49-F238E27FC236}">
              <a16:creationId xmlns="" xmlns:a16="http://schemas.microsoft.com/office/drawing/2014/main" id="{C73F807C-242F-4DD2-AF9F-BACFAAA366E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30" name="Line 2346">
          <a:extLst>
            <a:ext uri="{FF2B5EF4-FFF2-40B4-BE49-F238E27FC236}">
              <a16:creationId xmlns="" xmlns:a16="http://schemas.microsoft.com/office/drawing/2014/main" id="{0F096568-DD13-49A6-B1B2-918A1F72A3F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31" name="Line 2347">
          <a:extLst>
            <a:ext uri="{FF2B5EF4-FFF2-40B4-BE49-F238E27FC236}">
              <a16:creationId xmlns="" xmlns:a16="http://schemas.microsoft.com/office/drawing/2014/main" id="{F8AC37F1-ADF7-4866-AB90-D4B25FE596F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32" name="Line 2348">
          <a:extLst>
            <a:ext uri="{FF2B5EF4-FFF2-40B4-BE49-F238E27FC236}">
              <a16:creationId xmlns="" xmlns:a16="http://schemas.microsoft.com/office/drawing/2014/main" id="{0A9D3417-25C8-4BAA-8346-B96AB0B2B70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33" name="Line 2440">
          <a:extLst>
            <a:ext uri="{FF2B5EF4-FFF2-40B4-BE49-F238E27FC236}">
              <a16:creationId xmlns="" xmlns:a16="http://schemas.microsoft.com/office/drawing/2014/main" id="{E1AC6126-BD1C-4575-9E31-4EFA949F003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34" name="Line 2441">
          <a:extLst>
            <a:ext uri="{FF2B5EF4-FFF2-40B4-BE49-F238E27FC236}">
              <a16:creationId xmlns="" xmlns:a16="http://schemas.microsoft.com/office/drawing/2014/main" id="{4B1C0F8D-CCAC-4A23-9D31-DCE81DA4214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35" name="Line 2442">
          <a:extLst>
            <a:ext uri="{FF2B5EF4-FFF2-40B4-BE49-F238E27FC236}">
              <a16:creationId xmlns="" xmlns:a16="http://schemas.microsoft.com/office/drawing/2014/main" id="{6BB178E0-BA65-402A-871D-49C5FA41DAA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36" name="Line 2443">
          <a:extLst>
            <a:ext uri="{FF2B5EF4-FFF2-40B4-BE49-F238E27FC236}">
              <a16:creationId xmlns="" xmlns:a16="http://schemas.microsoft.com/office/drawing/2014/main" id="{32BA2728-D8D5-4414-94FB-AE2AE63A890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37" name="Line 2444">
          <a:extLst>
            <a:ext uri="{FF2B5EF4-FFF2-40B4-BE49-F238E27FC236}">
              <a16:creationId xmlns="" xmlns:a16="http://schemas.microsoft.com/office/drawing/2014/main" id="{969ECD70-0E0B-43C1-A27D-0F1B571C360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38" name="Line 2445">
          <a:extLst>
            <a:ext uri="{FF2B5EF4-FFF2-40B4-BE49-F238E27FC236}">
              <a16:creationId xmlns="" xmlns:a16="http://schemas.microsoft.com/office/drawing/2014/main" id="{7306CBAF-82F0-4062-A3D0-D7AAFFE2DF7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39" name="Line 2446">
          <a:extLst>
            <a:ext uri="{FF2B5EF4-FFF2-40B4-BE49-F238E27FC236}">
              <a16:creationId xmlns="" xmlns:a16="http://schemas.microsoft.com/office/drawing/2014/main" id="{E3B4996A-5559-4A65-8FD7-0F9C40096EC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40" name="Line 3105">
          <a:extLst>
            <a:ext uri="{FF2B5EF4-FFF2-40B4-BE49-F238E27FC236}">
              <a16:creationId xmlns="" xmlns:a16="http://schemas.microsoft.com/office/drawing/2014/main" id="{201FAE3C-089E-4F39-A752-DCFFF6BFC61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41" name="Line 3106">
          <a:extLst>
            <a:ext uri="{FF2B5EF4-FFF2-40B4-BE49-F238E27FC236}">
              <a16:creationId xmlns="" xmlns:a16="http://schemas.microsoft.com/office/drawing/2014/main" id="{B54EC05F-A35B-40F9-8792-EA0AC4E4BF0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42" name="Line 3107">
          <a:extLst>
            <a:ext uri="{FF2B5EF4-FFF2-40B4-BE49-F238E27FC236}">
              <a16:creationId xmlns="" xmlns:a16="http://schemas.microsoft.com/office/drawing/2014/main" id="{D00D73BF-F52D-4106-B843-4AA1AE44A26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43" name="Line 3108">
          <a:extLst>
            <a:ext uri="{FF2B5EF4-FFF2-40B4-BE49-F238E27FC236}">
              <a16:creationId xmlns="" xmlns:a16="http://schemas.microsoft.com/office/drawing/2014/main" id="{5865903D-8FAE-4E31-8DEE-988B9C62E41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44" name="Line 3109">
          <a:extLst>
            <a:ext uri="{FF2B5EF4-FFF2-40B4-BE49-F238E27FC236}">
              <a16:creationId xmlns="" xmlns:a16="http://schemas.microsoft.com/office/drawing/2014/main" id="{42C6F851-D0F7-42D4-B49F-63EC6A6F68E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45" name="Line 3110">
          <a:extLst>
            <a:ext uri="{FF2B5EF4-FFF2-40B4-BE49-F238E27FC236}">
              <a16:creationId xmlns="" xmlns:a16="http://schemas.microsoft.com/office/drawing/2014/main" id="{1472601D-4F32-4233-A0E3-8565B6C19AB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46" name="Line 3111">
          <a:extLst>
            <a:ext uri="{FF2B5EF4-FFF2-40B4-BE49-F238E27FC236}">
              <a16:creationId xmlns="" xmlns:a16="http://schemas.microsoft.com/office/drawing/2014/main" id="{D5D55980-865E-493E-B81F-3EBE49BBE23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47" name="Line 3203">
          <a:extLst>
            <a:ext uri="{FF2B5EF4-FFF2-40B4-BE49-F238E27FC236}">
              <a16:creationId xmlns="" xmlns:a16="http://schemas.microsoft.com/office/drawing/2014/main" id="{0BE1DD88-0CDA-4CA5-80D0-824F178046D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48" name="Line 3204">
          <a:extLst>
            <a:ext uri="{FF2B5EF4-FFF2-40B4-BE49-F238E27FC236}">
              <a16:creationId xmlns="" xmlns:a16="http://schemas.microsoft.com/office/drawing/2014/main" id="{7C384810-A40D-4D72-AA81-9B31D206868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49" name="Line 3205">
          <a:extLst>
            <a:ext uri="{FF2B5EF4-FFF2-40B4-BE49-F238E27FC236}">
              <a16:creationId xmlns="" xmlns:a16="http://schemas.microsoft.com/office/drawing/2014/main" id="{6ED5D4BD-6574-423A-8023-0750E06E345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50" name="Line 3206">
          <a:extLst>
            <a:ext uri="{FF2B5EF4-FFF2-40B4-BE49-F238E27FC236}">
              <a16:creationId xmlns="" xmlns:a16="http://schemas.microsoft.com/office/drawing/2014/main" id="{3189C74C-9965-4EBC-B1A8-E2A67BF0D66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51" name="Line 3207">
          <a:extLst>
            <a:ext uri="{FF2B5EF4-FFF2-40B4-BE49-F238E27FC236}">
              <a16:creationId xmlns="" xmlns:a16="http://schemas.microsoft.com/office/drawing/2014/main" id="{B1E9B74E-3CC6-4F2F-BF84-88B276DAAA6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52" name="Line 3208">
          <a:extLst>
            <a:ext uri="{FF2B5EF4-FFF2-40B4-BE49-F238E27FC236}">
              <a16:creationId xmlns="" xmlns:a16="http://schemas.microsoft.com/office/drawing/2014/main" id="{A654BFC6-2196-49FB-B2A3-744FBDFD4B5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53" name="Line 3209">
          <a:extLst>
            <a:ext uri="{FF2B5EF4-FFF2-40B4-BE49-F238E27FC236}">
              <a16:creationId xmlns="" xmlns:a16="http://schemas.microsoft.com/office/drawing/2014/main" id="{AAEDF055-1C0B-4A9E-8AF9-6C69D91F4C7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54" name="Line 1715">
          <a:extLst>
            <a:ext uri="{FF2B5EF4-FFF2-40B4-BE49-F238E27FC236}">
              <a16:creationId xmlns="" xmlns:a16="http://schemas.microsoft.com/office/drawing/2014/main" id="{64430EC6-BBCB-4D22-843F-A13D8D6885E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55" name="Line 1716">
          <a:extLst>
            <a:ext uri="{FF2B5EF4-FFF2-40B4-BE49-F238E27FC236}">
              <a16:creationId xmlns="" xmlns:a16="http://schemas.microsoft.com/office/drawing/2014/main" id="{44AB1DF0-7E82-4701-8449-ED1DE3CDD97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56" name="Line 1717">
          <a:extLst>
            <a:ext uri="{FF2B5EF4-FFF2-40B4-BE49-F238E27FC236}">
              <a16:creationId xmlns="" xmlns:a16="http://schemas.microsoft.com/office/drawing/2014/main" id="{224EC6AE-A33C-4CEC-B421-98124F51452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57" name="Line 1718">
          <a:extLst>
            <a:ext uri="{FF2B5EF4-FFF2-40B4-BE49-F238E27FC236}">
              <a16:creationId xmlns="" xmlns:a16="http://schemas.microsoft.com/office/drawing/2014/main" id="{FBA08366-DBD6-4A70-8C76-E59A572D994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58" name="Line 1719">
          <a:extLst>
            <a:ext uri="{FF2B5EF4-FFF2-40B4-BE49-F238E27FC236}">
              <a16:creationId xmlns="" xmlns:a16="http://schemas.microsoft.com/office/drawing/2014/main" id="{3963C912-0057-4C65-9C89-F2D538ED35A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59" name="Line 1720">
          <a:extLst>
            <a:ext uri="{FF2B5EF4-FFF2-40B4-BE49-F238E27FC236}">
              <a16:creationId xmlns="" xmlns:a16="http://schemas.microsoft.com/office/drawing/2014/main" id="{C11C1287-FD90-42C0-B51F-D16EFC5D2D5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60" name="Line 1721">
          <a:extLst>
            <a:ext uri="{FF2B5EF4-FFF2-40B4-BE49-F238E27FC236}">
              <a16:creationId xmlns="" xmlns:a16="http://schemas.microsoft.com/office/drawing/2014/main" id="{9CDCAC3D-458B-472E-83F5-4D17546CA64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61" name="Line 1722">
          <a:extLst>
            <a:ext uri="{FF2B5EF4-FFF2-40B4-BE49-F238E27FC236}">
              <a16:creationId xmlns="" xmlns:a16="http://schemas.microsoft.com/office/drawing/2014/main" id="{A17EDEE2-AEC4-46D9-B8A4-8997CDC51C6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62" name="Line 1723">
          <a:extLst>
            <a:ext uri="{FF2B5EF4-FFF2-40B4-BE49-F238E27FC236}">
              <a16:creationId xmlns="" xmlns:a16="http://schemas.microsoft.com/office/drawing/2014/main" id="{CB0EB029-D682-4005-B469-F2F6EA2250B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63" name="Line 1724">
          <a:extLst>
            <a:ext uri="{FF2B5EF4-FFF2-40B4-BE49-F238E27FC236}">
              <a16:creationId xmlns="" xmlns:a16="http://schemas.microsoft.com/office/drawing/2014/main" id="{295E51E3-B72F-4B36-AE3C-39B42848F0A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64" name="Line 1725">
          <a:extLst>
            <a:ext uri="{FF2B5EF4-FFF2-40B4-BE49-F238E27FC236}">
              <a16:creationId xmlns="" xmlns:a16="http://schemas.microsoft.com/office/drawing/2014/main" id="{3FF2F493-77DE-4932-AD6C-DC7E56B43E7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65" name="Line 1726">
          <a:extLst>
            <a:ext uri="{FF2B5EF4-FFF2-40B4-BE49-F238E27FC236}">
              <a16:creationId xmlns="" xmlns:a16="http://schemas.microsoft.com/office/drawing/2014/main" id="{AE6DE05E-812D-4164-8E99-812736F88BC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66" name="Line 1727">
          <a:extLst>
            <a:ext uri="{FF2B5EF4-FFF2-40B4-BE49-F238E27FC236}">
              <a16:creationId xmlns="" xmlns:a16="http://schemas.microsoft.com/office/drawing/2014/main" id="{4B44534D-F34E-4EDF-9B0B-8BBB41BECFB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67" name="Line 1728">
          <a:extLst>
            <a:ext uri="{FF2B5EF4-FFF2-40B4-BE49-F238E27FC236}">
              <a16:creationId xmlns="" xmlns:a16="http://schemas.microsoft.com/office/drawing/2014/main" id="{470DBDB5-13BE-42D3-9019-E305D1EADB2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68" name="Line 1757">
          <a:extLst>
            <a:ext uri="{FF2B5EF4-FFF2-40B4-BE49-F238E27FC236}">
              <a16:creationId xmlns="" xmlns:a16="http://schemas.microsoft.com/office/drawing/2014/main" id="{92ADB75D-C971-4E00-BCE1-F9E4DE3B8F9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69" name="Line 1758">
          <a:extLst>
            <a:ext uri="{FF2B5EF4-FFF2-40B4-BE49-F238E27FC236}">
              <a16:creationId xmlns="" xmlns:a16="http://schemas.microsoft.com/office/drawing/2014/main" id="{B0066D03-9107-4871-9772-58C6A3CADE3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70" name="Line 1759">
          <a:extLst>
            <a:ext uri="{FF2B5EF4-FFF2-40B4-BE49-F238E27FC236}">
              <a16:creationId xmlns="" xmlns:a16="http://schemas.microsoft.com/office/drawing/2014/main" id="{509AA85C-56A9-43E8-8DD3-C23E2DB54EF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71" name="Line 1760">
          <a:extLst>
            <a:ext uri="{FF2B5EF4-FFF2-40B4-BE49-F238E27FC236}">
              <a16:creationId xmlns="" xmlns:a16="http://schemas.microsoft.com/office/drawing/2014/main" id="{3CDD2AE6-3CF9-4D56-8730-AC94BB97AD1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72" name="Line 1761">
          <a:extLst>
            <a:ext uri="{FF2B5EF4-FFF2-40B4-BE49-F238E27FC236}">
              <a16:creationId xmlns="" xmlns:a16="http://schemas.microsoft.com/office/drawing/2014/main" id="{EFE25E01-C064-4191-B76A-AC9BA64C8E3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73" name="Line 1762">
          <a:extLst>
            <a:ext uri="{FF2B5EF4-FFF2-40B4-BE49-F238E27FC236}">
              <a16:creationId xmlns="" xmlns:a16="http://schemas.microsoft.com/office/drawing/2014/main" id="{0008270F-DA21-4B17-A03F-0C75B079AAE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74" name="Line 1763">
          <a:extLst>
            <a:ext uri="{FF2B5EF4-FFF2-40B4-BE49-F238E27FC236}">
              <a16:creationId xmlns="" xmlns:a16="http://schemas.microsoft.com/office/drawing/2014/main" id="{B464C396-2525-4532-B16A-5CE900C0634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75" name="Line 1764">
          <a:extLst>
            <a:ext uri="{FF2B5EF4-FFF2-40B4-BE49-F238E27FC236}">
              <a16:creationId xmlns="" xmlns:a16="http://schemas.microsoft.com/office/drawing/2014/main" id="{8EBE7E8B-1D9F-4D2D-A5D1-BFEC97F2CB1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76" name="Line 1765">
          <a:extLst>
            <a:ext uri="{FF2B5EF4-FFF2-40B4-BE49-F238E27FC236}">
              <a16:creationId xmlns="" xmlns:a16="http://schemas.microsoft.com/office/drawing/2014/main" id="{9D641526-84A1-475C-876E-C044AECE7CB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77" name="Line 1766">
          <a:extLst>
            <a:ext uri="{FF2B5EF4-FFF2-40B4-BE49-F238E27FC236}">
              <a16:creationId xmlns="" xmlns:a16="http://schemas.microsoft.com/office/drawing/2014/main" id="{CEF95636-5F54-4237-8F77-71DD174FFB9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78" name="Line 1767">
          <a:extLst>
            <a:ext uri="{FF2B5EF4-FFF2-40B4-BE49-F238E27FC236}">
              <a16:creationId xmlns="" xmlns:a16="http://schemas.microsoft.com/office/drawing/2014/main" id="{DC19EA78-0300-4450-9174-D15D5E1BD1C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79" name="Line 1768">
          <a:extLst>
            <a:ext uri="{FF2B5EF4-FFF2-40B4-BE49-F238E27FC236}">
              <a16:creationId xmlns="" xmlns:a16="http://schemas.microsoft.com/office/drawing/2014/main" id="{1E44BBA4-CB5A-46F2-A04D-AEE64C0C381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80" name="Line 1769">
          <a:extLst>
            <a:ext uri="{FF2B5EF4-FFF2-40B4-BE49-F238E27FC236}">
              <a16:creationId xmlns="" xmlns:a16="http://schemas.microsoft.com/office/drawing/2014/main" id="{184BEEF8-1411-432E-BA95-00295547A11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81" name="Line 1770">
          <a:extLst>
            <a:ext uri="{FF2B5EF4-FFF2-40B4-BE49-F238E27FC236}">
              <a16:creationId xmlns="" xmlns:a16="http://schemas.microsoft.com/office/drawing/2014/main" id="{868F61ED-AD5A-4CE6-ADDF-9D619B0FCC0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82" name="Line 1743">
          <a:extLst>
            <a:ext uri="{FF2B5EF4-FFF2-40B4-BE49-F238E27FC236}">
              <a16:creationId xmlns="" xmlns:a16="http://schemas.microsoft.com/office/drawing/2014/main" id="{AD642CA7-9FBD-4DFC-A8D4-F696472868E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83" name="Line 1744">
          <a:extLst>
            <a:ext uri="{FF2B5EF4-FFF2-40B4-BE49-F238E27FC236}">
              <a16:creationId xmlns="" xmlns:a16="http://schemas.microsoft.com/office/drawing/2014/main" id="{13F12568-C660-4A02-9924-E792C33E893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84" name="Line 1745">
          <a:extLst>
            <a:ext uri="{FF2B5EF4-FFF2-40B4-BE49-F238E27FC236}">
              <a16:creationId xmlns="" xmlns:a16="http://schemas.microsoft.com/office/drawing/2014/main" id="{F2B59C8F-572A-4565-BD67-9F5ABB77A22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85" name="Line 1746">
          <a:extLst>
            <a:ext uri="{FF2B5EF4-FFF2-40B4-BE49-F238E27FC236}">
              <a16:creationId xmlns="" xmlns:a16="http://schemas.microsoft.com/office/drawing/2014/main" id="{3E48D452-2E91-4DD5-A1D4-621B36391A9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86" name="Line 1747">
          <a:extLst>
            <a:ext uri="{FF2B5EF4-FFF2-40B4-BE49-F238E27FC236}">
              <a16:creationId xmlns="" xmlns:a16="http://schemas.microsoft.com/office/drawing/2014/main" id="{E94A8A90-A06F-4554-9A6F-A5DC470B575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87" name="Line 1748">
          <a:extLst>
            <a:ext uri="{FF2B5EF4-FFF2-40B4-BE49-F238E27FC236}">
              <a16:creationId xmlns="" xmlns:a16="http://schemas.microsoft.com/office/drawing/2014/main" id="{71CD972E-2CBB-4D62-97AE-A6D543670FA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88" name="Line 1749">
          <a:extLst>
            <a:ext uri="{FF2B5EF4-FFF2-40B4-BE49-F238E27FC236}">
              <a16:creationId xmlns="" xmlns:a16="http://schemas.microsoft.com/office/drawing/2014/main" id="{EE42A305-F3C5-456B-8C6E-BF32592B2D9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89" name="Line 1750">
          <a:extLst>
            <a:ext uri="{FF2B5EF4-FFF2-40B4-BE49-F238E27FC236}">
              <a16:creationId xmlns="" xmlns:a16="http://schemas.microsoft.com/office/drawing/2014/main" id="{0C0716D1-2BE8-4D9F-B3AF-D595427257E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90" name="Line 1751">
          <a:extLst>
            <a:ext uri="{FF2B5EF4-FFF2-40B4-BE49-F238E27FC236}">
              <a16:creationId xmlns="" xmlns:a16="http://schemas.microsoft.com/office/drawing/2014/main" id="{E0E0434A-38F5-48BB-9792-3BF6D573E21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91" name="Line 1752">
          <a:extLst>
            <a:ext uri="{FF2B5EF4-FFF2-40B4-BE49-F238E27FC236}">
              <a16:creationId xmlns="" xmlns:a16="http://schemas.microsoft.com/office/drawing/2014/main" id="{63BEC48D-E9EA-41DC-BD7D-F61F6AEB3DC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92" name="Line 1753">
          <a:extLst>
            <a:ext uri="{FF2B5EF4-FFF2-40B4-BE49-F238E27FC236}">
              <a16:creationId xmlns="" xmlns:a16="http://schemas.microsoft.com/office/drawing/2014/main" id="{C16FE4E0-F86F-4254-A680-0247DFDE503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93" name="Line 1754">
          <a:extLst>
            <a:ext uri="{FF2B5EF4-FFF2-40B4-BE49-F238E27FC236}">
              <a16:creationId xmlns="" xmlns:a16="http://schemas.microsoft.com/office/drawing/2014/main" id="{EFA89C43-5597-40C3-A5B3-28C061BB09E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94" name="Line 1755">
          <a:extLst>
            <a:ext uri="{FF2B5EF4-FFF2-40B4-BE49-F238E27FC236}">
              <a16:creationId xmlns="" xmlns:a16="http://schemas.microsoft.com/office/drawing/2014/main" id="{8BE84CFA-B14A-48FF-A350-280039C0F27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95" name="Line 1756">
          <a:extLst>
            <a:ext uri="{FF2B5EF4-FFF2-40B4-BE49-F238E27FC236}">
              <a16:creationId xmlns="" xmlns:a16="http://schemas.microsoft.com/office/drawing/2014/main" id="{F7D52079-616E-4C1A-A8B3-BE405A93BFC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96" name="Line 1757">
          <a:extLst>
            <a:ext uri="{FF2B5EF4-FFF2-40B4-BE49-F238E27FC236}">
              <a16:creationId xmlns="" xmlns:a16="http://schemas.microsoft.com/office/drawing/2014/main" id="{359B3D94-154B-4951-897A-0EDA21DBA43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97" name="Line 1758">
          <a:extLst>
            <a:ext uri="{FF2B5EF4-FFF2-40B4-BE49-F238E27FC236}">
              <a16:creationId xmlns="" xmlns:a16="http://schemas.microsoft.com/office/drawing/2014/main" id="{B71B5CEA-9B5D-4062-9C2E-CC89A4CEE91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98" name="Line 1759">
          <a:extLst>
            <a:ext uri="{FF2B5EF4-FFF2-40B4-BE49-F238E27FC236}">
              <a16:creationId xmlns="" xmlns:a16="http://schemas.microsoft.com/office/drawing/2014/main" id="{C416EDF4-BE08-4AF1-B3B4-E80D2501B36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399" name="Line 1760">
          <a:extLst>
            <a:ext uri="{FF2B5EF4-FFF2-40B4-BE49-F238E27FC236}">
              <a16:creationId xmlns="" xmlns:a16="http://schemas.microsoft.com/office/drawing/2014/main" id="{593D0B85-A6C8-4389-9AA8-A0B16E09667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00" name="Line 1761">
          <a:extLst>
            <a:ext uri="{FF2B5EF4-FFF2-40B4-BE49-F238E27FC236}">
              <a16:creationId xmlns="" xmlns:a16="http://schemas.microsoft.com/office/drawing/2014/main" id="{0F2E1ACF-EA2D-4E24-AC7D-9BFCC4BFBCE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01" name="Line 1762">
          <a:extLst>
            <a:ext uri="{FF2B5EF4-FFF2-40B4-BE49-F238E27FC236}">
              <a16:creationId xmlns="" xmlns:a16="http://schemas.microsoft.com/office/drawing/2014/main" id="{60DC67B1-A322-469E-8184-32F90E06549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02" name="Line 1763">
          <a:extLst>
            <a:ext uri="{FF2B5EF4-FFF2-40B4-BE49-F238E27FC236}">
              <a16:creationId xmlns="" xmlns:a16="http://schemas.microsoft.com/office/drawing/2014/main" id="{D036B5CF-5DF7-4DE7-B147-9AC7554400D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03" name="Line 1764">
          <a:extLst>
            <a:ext uri="{FF2B5EF4-FFF2-40B4-BE49-F238E27FC236}">
              <a16:creationId xmlns="" xmlns:a16="http://schemas.microsoft.com/office/drawing/2014/main" id="{2185417B-B4A2-4164-8137-9D88D865AAF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04" name="Line 1765">
          <a:extLst>
            <a:ext uri="{FF2B5EF4-FFF2-40B4-BE49-F238E27FC236}">
              <a16:creationId xmlns="" xmlns:a16="http://schemas.microsoft.com/office/drawing/2014/main" id="{32A34CBD-6C76-49B9-B4C0-B129C40E5D6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05" name="Line 1766">
          <a:extLst>
            <a:ext uri="{FF2B5EF4-FFF2-40B4-BE49-F238E27FC236}">
              <a16:creationId xmlns="" xmlns:a16="http://schemas.microsoft.com/office/drawing/2014/main" id="{D72FE9C7-BFAA-42BE-BE40-33A1B993AE6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06" name="Line 1767">
          <a:extLst>
            <a:ext uri="{FF2B5EF4-FFF2-40B4-BE49-F238E27FC236}">
              <a16:creationId xmlns="" xmlns:a16="http://schemas.microsoft.com/office/drawing/2014/main" id="{D8F0B05E-B65F-4F80-BEEB-EDC3BC441BD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07" name="Line 1768">
          <a:extLst>
            <a:ext uri="{FF2B5EF4-FFF2-40B4-BE49-F238E27FC236}">
              <a16:creationId xmlns="" xmlns:a16="http://schemas.microsoft.com/office/drawing/2014/main" id="{1F9EE634-BE67-4664-A36F-39E12D486C2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08" name="Line 1769">
          <a:extLst>
            <a:ext uri="{FF2B5EF4-FFF2-40B4-BE49-F238E27FC236}">
              <a16:creationId xmlns="" xmlns:a16="http://schemas.microsoft.com/office/drawing/2014/main" id="{92517F6D-AC2C-4C2C-986B-AA071F01C26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09" name="Line 1770">
          <a:extLst>
            <a:ext uri="{FF2B5EF4-FFF2-40B4-BE49-F238E27FC236}">
              <a16:creationId xmlns="" xmlns:a16="http://schemas.microsoft.com/office/drawing/2014/main" id="{3B672794-1BD1-461F-AB14-9D0F5A90C3D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10" name="Line 3157">
          <a:extLst>
            <a:ext uri="{FF2B5EF4-FFF2-40B4-BE49-F238E27FC236}">
              <a16:creationId xmlns="" xmlns:a16="http://schemas.microsoft.com/office/drawing/2014/main" id="{B7E31939-C580-4DED-B6FA-466A6F4B545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11" name="Line 3158">
          <a:extLst>
            <a:ext uri="{FF2B5EF4-FFF2-40B4-BE49-F238E27FC236}">
              <a16:creationId xmlns="" xmlns:a16="http://schemas.microsoft.com/office/drawing/2014/main" id="{3F6D3F45-14CC-4A85-ABCB-2DAD552DE70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12" name="Line 3159">
          <a:extLst>
            <a:ext uri="{FF2B5EF4-FFF2-40B4-BE49-F238E27FC236}">
              <a16:creationId xmlns="" xmlns:a16="http://schemas.microsoft.com/office/drawing/2014/main" id="{D8265C84-B416-4806-A03A-D38357E58F6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13" name="Line 3160">
          <a:extLst>
            <a:ext uri="{FF2B5EF4-FFF2-40B4-BE49-F238E27FC236}">
              <a16:creationId xmlns="" xmlns:a16="http://schemas.microsoft.com/office/drawing/2014/main" id="{BD045D97-79D4-4667-A6E5-3700FF5FACF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14" name="Line 3161">
          <a:extLst>
            <a:ext uri="{FF2B5EF4-FFF2-40B4-BE49-F238E27FC236}">
              <a16:creationId xmlns="" xmlns:a16="http://schemas.microsoft.com/office/drawing/2014/main" id="{BBB6C741-3BB3-48B8-8C04-5ED156EEB07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15" name="Line 3162">
          <a:extLst>
            <a:ext uri="{FF2B5EF4-FFF2-40B4-BE49-F238E27FC236}">
              <a16:creationId xmlns="" xmlns:a16="http://schemas.microsoft.com/office/drawing/2014/main" id="{71C01037-042E-48CC-A39B-39B73B3D0EF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16" name="Line 3163">
          <a:extLst>
            <a:ext uri="{FF2B5EF4-FFF2-40B4-BE49-F238E27FC236}">
              <a16:creationId xmlns="" xmlns:a16="http://schemas.microsoft.com/office/drawing/2014/main" id="{7395286B-12C2-4550-9A93-A26C0BCE5F6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17" name="Line 3164">
          <a:extLst>
            <a:ext uri="{FF2B5EF4-FFF2-40B4-BE49-F238E27FC236}">
              <a16:creationId xmlns="" xmlns:a16="http://schemas.microsoft.com/office/drawing/2014/main" id="{3F2E4F10-E41A-481C-A523-457EDA812D0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18" name="Line 3165">
          <a:extLst>
            <a:ext uri="{FF2B5EF4-FFF2-40B4-BE49-F238E27FC236}">
              <a16:creationId xmlns="" xmlns:a16="http://schemas.microsoft.com/office/drawing/2014/main" id="{4F49E3F3-E53F-4A19-B7B3-F19E0BA7FDB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19" name="Line 3166">
          <a:extLst>
            <a:ext uri="{FF2B5EF4-FFF2-40B4-BE49-F238E27FC236}">
              <a16:creationId xmlns="" xmlns:a16="http://schemas.microsoft.com/office/drawing/2014/main" id="{FC92B7FA-C635-4ACC-AE67-67F4B2E174A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20" name="Line 3167">
          <a:extLst>
            <a:ext uri="{FF2B5EF4-FFF2-40B4-BE49-F238E27FC236}">
              <a16:creationId xmlns="" xmlns:a16="http://schemas.microsoft.com/office/drawing/2014/main" id="{FF5D72D3-262C-4B43-8FD1-7377CE15B90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21" name="Line 3168">
          <a:extLst>
            <a:ext uri="{FF2B5EF4-FFF2-40B4-BE49-F238E27FC236}">
              <a16:creationId xmlns="" xmlns:a16="http://schemas.microsoft.com/office/drawing/2014/main" id="{AAA90540-E612-4E02-AC8A-5E5BF6CD189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22" name="Line 3169">
          <a:extLst>
            <a:ext uri="{FF2B5EF4-FFF2-40B4-BE49-F238E27FC236}">
              <a16:creationId xmlns="" xmlns:a16="http://schemas.microsoft.com/office/drawing/2014/main" id="{C13291D4-6055-4691-8B4C-43A560DED36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23" name="Line 3170">
          <a:extLst>
            <a:ext uri="{FF2B5EF4-FFF2-40B4-BE49-F238E27FC236}">
              <a16:creationId xmlns="" xmlns:a16="http://schemas.microsoft.com/office/drawing/2014/main" id="{6C783951-324A-4716-9510-848AF843D6A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24" name="Line 2342">
          <a:extLst>
            <a:ext uri="{FF2B5EF4-FFF2-40B4-BE49-F238E27FC236}">
              <a16:creationId xmlns="" xmlns:a16="http://schemas.microsoft.com/office/drawing/2014/main" id="{17EB5E48-F35A-49D6-9405-324DF485318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25" name="Line 2343">
          <a:extLst>
            <a:ext uri="{FF2B5EF4-FFF2-40B4-BE49-F238E27FC236}">
              <a16:creationId xmlns="" xmlns:a16="http://schemas.microsoft.com/office/drawing/2014/main" id="{37ECBBD9-B8EF-4A92-BA44-369A3DC6BB6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26" name="Line 2344">
          <a:extLst>
            <a:ext uri="{FF2B5EF4-FFF2-40B4-BE49-F238E27FC236}">
              <a16:creationId xmlns="" xmlns:a16="http://schemas.microsoft.com/office/drawing/2014/main" id="{E2444298-DDF0-4062-BDD8-806F58F5CC8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27" name="Line 2345">
          <a:extLst>
            <a:ext uri="{FF2B5EF4-FFF2-40B4-BE49-F238E27FC236}">
              <a16:creationId xmlns="" xmlns:a16="http://schemas.microsoft.com/office/drawing/2014/main" id="{83F972D4-5CA2-45DF-8B7C-EB54D37BE7F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28" name="Line 2346">
          <a:extLst>
            <a:ext uri="{FF2B5EF4-FFF2-40B4-BE49-F238E27FC236}">
              <a16:creationId xmlns="" xmlns:a16="http://schemas.microsoft.com/office/drawing/2014/main" id="{EA5EACC0-18B7-43CD-B719-3A4D7514748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29" name="Line 2347">
          <a:extLst>
            <a:ext uri="{FF2B5EF4-FFF2-40B4-BE49-F238E27FC236}">
              <a16:creationId xmlns="" xmlns:a16="http://schemas.microsoft.com/office/drawing/2014/main" id="{2AAE64D7-E48F-44C3-B4FF-BEBD20895EF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30" name="Line 2348">
          <a:extLst>
            <a:ext uri="{FF2B5EF4-FFF2-40B4-BE49-F238E27FC236}">
              <a16:creationId xmlns="" xmlns:a16="http://schemas.microsoft.com/office/drawing/2014/main" id="{C0C99233-8DFE-4EDA-AC84-64DA72B5FAB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31" name="Line 2440">
          <a:extLst>
            <a:ext uri="{FF2B5EF4-FFF2-40B4-BE49-F238E27FC236}">
              <a16:creationId xmlns="" xmlns:a16="http://schemas.microsoft.com/office/drawing/2014/main" id="{4723E712-5EB3-49B4-90D1-0243581CAD2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32" name="Line 2441">
          <a:extLst>
            <a:ext uri="{FF2B5EF4-FFF2-40B4-BE49-F238E27FC236}">
              <a16:creationId xmlns="" xmlns:a16="http://schemas.microsoft.com/office/drawing/2014/main" id="{5ADC38A0-2A04-4477-8166-AF7CE7E5D77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33" name="Line 2442">
          <a:extLst>
            <a:ext uri="{FF2B5EF4-FFF2-40B4-BE49-F238E27FC236}">
              <a16:creationId xmlns="" xmlns:a16="http://schemas.microsoft.com/office/drawing/2014/main" id="{3F4752A4-6B87-40F5-9159-761C2CFD37F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34" name="Line 2443">
          <a:extLst>
            <a:ext uri="{FF2B5EF4-FFF2-40B4-BE49-F238E27FC236}">
              <a16:creationId xmlns="" xmlns:a16="http://schemas.microsoft.com/office/drawing/2014/main" id="{1196F6CD-BE64-4F01-80E1-0C380A80685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35" name="Line 2444">
          <a:extLst>
            <a:ext uri="{FF2B5EF4-FFF2-40B4-BE49-F238E27FC236}">
              <a16:creationId xmlns="" xmlns:a16="http://schemas.microsoft.com/office/drawing/2014/main" id="{2E96B8A2-0D9A-4B50-8341-C4BC9DBCB72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36" name="Line 2445">
          <a:extLst>
            <a:ext uri="{FF2B5EF4-FFF2-40B4-BE49-F238E27FC236}">
              <a16:creationId xmlns="" xmlns:a16="http://schemas.microsoft.com/office/drawing/2014/main" id="{5131795E-5664-4B41-B2EC-6A614A10D42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37" name="Line 2446">
          <a:extLst>
            <a:ext uri="{FF2B5EF4-FFF2-40B4-BE49-F238E27FC236}">
              <a16:creationId xmlns="" xmlns:a16="http://schemas.microsoft.com/office/drawing/2014/main" id="{16A3CA24-1B21-42FD-BCF2-8B3A5565A1A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38" name="Line 3105">
          <a:extLst>
            <a:ext uri="{FF2B5EF4-FFF2-40B4-BE49-F238E27FC236}">
              <a16:creationId xmlns="" xmlns:a16="http://schemas.microsoft.com/office/drawing/2014/main" id="{88D8AA36-6547-4ED6-A574-87636EDBADD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39" name="Line 3106">
          <a:extLst>
            <a:ext uri="{FF2B5EF4-FFF2-40B4-BE49-F238E27FC236}">
              <a16:creationId xmlns="" xmlns:a16="http://schemas.microsoft.com/office/drawing/2014/main" id="{F8A3EC76-B27F-439D-AE50-34891A217D1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0" name="Line 3107">
          <a:extLst>
            <a:ext uri="{FF2B5EF4-FFF2-40B4-BE49-F238E27FC236}">
              <a16:creationId xmlns="" xmlns:a16="http://schemas.microsoft.com/office/drawing/2014/main" id="{375B3FD8-7ED9-4C1F-968D-0F0A1007DBE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1" name="Line 3108">
          <a:extLst>
            <a:ext uri="{FF2B5EF4-FFF2-40B4-BE49-F238E27FC236}">
              <a16:creationId xmlns="" xmlns:a16="http://schemas.microsoft.com/office/drawing/2014/main" id="{1D51EF6B-C271-4EB0-986B-906C637CC47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2" name="Line 3109">
          <a:extLst>
            <a:ext uri="{FF2B5EF4-FFF2-40B4-BE49-F238E27FC236}">
              <a16:creationId xmlns="" xmlns:a16="http://schemas.microsoft.com/office/drawing/2014/main" id="{5FD6BE50-3E99-4B0C-99D4-2DCC0AB5142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3" name="Line 3110">
          <a:extLst>
            <a:ext uri="{FF2B5EF4-FFF2-40B4-BE49-F238E27FC236}">
              <a16:creationId xmlns="" xmlns:a16="http://schemas.microsoft.com/office/drawing/2014/main" id="{E75B79AD-E192-479B-82E0-87ACCDE7224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4" name="Line 3111">
          <a:extLst>
            <a:ext uri="{FF2B5EF4-FFF2-40B4-BE49-F238E27FC236}">
              <a16:creationId xmlns="" xmlns:a16="http://schemas.microsoft.com/office/drawing/2014/main" id="{104410A9-0874-49D2-9598-8D73945CEF4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5" name="Line 3203">
          <a:extLst>
            <a:ext uri="{FF2B5EF4-FFF2-40B4-BE49-F238E27FC236}">
              <a16:creationId xmlns="" xmlns:a16="http://schemas.microsoft.com/office/drawing/2014/main" id="{ACE4551C-2B4C-4369-86FF-4FABB2BD531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6" name="Line 3204">
          <a:extLst>
            <a:ext uri="{FF2B5EF4-FFF2-40B4-BE49-F238E27FC236}">
              <a16:creationId xmlns="" xmlns:a16="http://schemas.microsoft.com/office/drawing/2014/main" id="{B2E4FC5D-D1CA-4A15-A65A-EBA050E28C5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7" name="Line 3205">
          <a:extLst>
            <a:ext uri="{FF2B5EF4-FFF2-40B4-BE49-F238E27FC236}">
              <a16:creationId xmlns="" xmlns:a16="http://schemas.microsoft.com/office/drawing/2014/main" id="{16425AF7-CA1A-4814-BDB9-E2577C9EBC3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8" name="Line 3206">
          <a:extLst>
            <a:ext uri="{FF2B5EF4-FFF2-40B4-BE49-F238E27FC236}">
              <a16:creationId xmlns="" xmlns:a16="http://schemas.microsoft.com/office/drawing/2014/main" id="{B954BB29-0375-4AC3-88BE-98B311D3F6D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49" name="Line 3207">
          <a:extLst>
            <a:ext uri="{FF2B5EF4-FFF2-40B4-BE49-F238E27FC236}">
              <a16:creationId xmlns="" xmlns:a16="http://schemas.microsoft.com/office/drawing/2014/main" id="{9E623315-A5F5-497F-BA64-31475CC0024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0" name="Line 3208">
          <a:extLst>
            <a:ext uri="{FF2B5EF4-FFF2-40B4-BE49-F238E27FC236}">
              <a16:creationId xmlns="" xmlns:a16="http://schemas.microsoft.com/office/drawing/2014/main" id="{ED509B66-3EFF-4827-8F9F-FA11646CEF2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1" name="Line 3209">
          <a:extLst>
            <a:ext uri="{FF2B5EF4-FFF2-40B4-BE49-F238E27FC236}">
              <a16:creationId xmlns="" xmlns:a16="http://schemas.microsoft.com/office/drawing/2014/main" id="{AB7F4B4B-7F53-4230-AE34-375D7F091FB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2" name="Line 1715">
          <a:extLst>
            <a:ext uri="{FF2B5EF4-FFF2-40B4-BE49-F238E27FC236}">
              <a16:creationId xmlns="" xmlns:a16="http://schemas.microsoft.com/office/drawing/2014/main" id="{FFD7A8AE-BA0F-454C-8BE6-8F0CE8C9DF0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3" name="Line 1716">
          <a:extLst>
            <a:ext uri="{FF2B5EF4-FFF2-40B4-BE49-F238E27FC236}">
              <a16:creationId xmlns="" xmlns:a16="http://schemas.microsoft.com/office/drawing/2014/main" id="{D88231E4-D229-4DD3-A0C7-5499D47F7A1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4" name="Line 1717">
          <a:extLst>
            <a:ext uri="{FF2B5EF4-FFF2-40B4-BE49-F238E27FC236}">
              <a16:creationId xmlns="" xmlns:a16="http://schemas.microsoft.com/office/drawing/2014/main" id="{E4B914F2-1F37-4C61-A627-9C40CEB7A5E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5" name="Line 1718">
          <a:extLst>
            <a:ext uri="{FF2B5EF4-FFF2-40B4-BE49-F238E27FC236}">
              <a16:creationId xmlns="" xmlns:a16="http://schemas.microsoft.com/office/drawing/2014/main" id="{3B35D188-072B-43A8-8B1A-28AC6C3BDFC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6" name="Line 1719">
          <a:extLst>
            <a:ext uri="{FF2B5EF4-FFF2-40B4-BE49-F238E27FC236}">
              <a16:creationId xmlns="" xmlns:a16="http://schemas.microsoft.com/office/drawing/2014/main" id="{DBD24D7C-42E2-49BB-979D-34E83DDA7DD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7" name="Line 1720">
          <a:extLst>
            <a:ext uri="{FF2B5EF4-FFF2-40B4-BE49-F238E27FC236}">
              <a16:creationId xmlns="" xmlns:a16="http://schemas.microsoft.com/office/drawing/2014/main" id="{9D036A0D-47AD-4AD1-B04B-2F8861329F0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8" name="Line 1721">
          <a:extLst>
            <a:ext uri="{FF2B5EF4-FFF2-40B4-BE49-F238E27FC236}">
              <a16:creationId xmlns="" xmlns:a16="http://schemas.microsoft.com/office/drawing/2014/main" id="{431A9CAB-B0FC-411F-97D1-5CC058CB92B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59" name="Line 1722">
          <a:extLst>
            <a:ext uri="{FF2B5EF4-FFF2-40B4-BE49-F238E27FC236}">
              <a16:creationId xmlns="" xmlns:a16="http://schemas.microsoft.com/office/drawing/2014/main" id="{36915F52-4005-40FE-A2A2-F5D3A0B1981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0" name="Line 1723">
          <a:extLst>
            <a:ext uri="{FF2B5EF4-FFF2-40B4-BE49-F238E27FC236}">
              <a16:creationId xmlns="" xmlns:a16="http://schemas.microsoft.com/office/drawing/2014/main" id="{A20FD693-D55F-4F85-B202-54F4EE964C5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1" name="Line 1724">
          <a:extLst>
            <a:ext uri="{FF2B5EF4-FFF2-40B4-BE49-F238E27FC236}">
              <a16:creationId xmlns="" xmlns:a16="http://schemas.microsoft.com/office/drawing/2014/main" id="{C9C043BC-B42B-4D9A-94FF-D9910A2226D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2" name="Line 1725">
          <a:extLst>
            <a:ext uri="{FF2B5EF4-FFF2-40B4-BE49-F238E27FC236}">
              <a16:creationId xmlns="" xmlns:a16="http://schemas.microsoft.com/office/drawing/2014/main" id="{19F2C834-E9A9-4698-A705-71010A13B8A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3" name="Line 1726">
          <a:extLst>
            <a:ext uri="{FF2B5EF4-FFF2-40B4-BE49-F238E27FC236}">
              <a16:creationId xmlns="" xmlns:a16="http://schemas.microsoft.com/office/drawing/2014/main" id="{1E09979E-BF9E-4D4E-B34C-70BBC0B590A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4" name="Line 1727">
          <a:extLst>
            <a:ext uri="{FF2B5EF4-FFF2-40B4-BE49-F238E27FC236}">
              <a16:creationId xmlns="" xmlns:a16="http://schemas.microsoft.com/office/drawing/2014/main" id="{9CBD9796-A872-453E-B2A1-5EBBEF8A313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5" name="Line 1728">
          <a:extLst>
            <a:ext uri="{FF2B5EF4-FFF2-40B4-BE49-F238E27FC236}">
              <a16:creationId xmlns="" xmlns:a16="http://schemas.microsoft.com/office/drawing/2014/main" id="{A1E42FF8-9EE8-4C0A-AFA3-65106C92189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6" name="Line 1757">
          <a:extLst>
            <a:ext uri="{FF2B5EF4-FFF2-40B4-BE49-F238E27FC236}">
              <a16:creationId xmlns="" xmlns:a16="http://schemas.microsoft.com/office/drawing/2014/main" id="{6A2A1D87-98CE-427C-9E1B-00675620009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7" name="Line 1758">
          <a:extLst>
            <a:ext uri="{FF2B5EF4-FFF2-40B4-BE49-F238E27FC236}">
              <a16:creationId xmlns="" xmlns:a16="http://schemas.microsoft.com/office/drawing/2014/main" id="{E0556D60-61A4-40AB-9EAF-D813E859248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8" name="Line 1759">
          <a:extLst>
            <a:ext uri="{FF2B5EF4-FFF2-40B4-BE49-F238E27FC236}">
              <a16:creationId xmlns="" xmlns:a16="http://schemas.microsoft.com/office/drawing/2014/main" id="{1B3E526F-6CD7-47B1-9E64-5346588560F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69" name="Line 1760">
          <a:extLst>
            <a:ext uri="{FF2B5EF4-FFF2-40B4-BE49-F238E27FC236}">
              <a16:creationId xmlns="" xmlns:a16="http://schemas.microsoft.com/office/drawing/2014/main" id="{90C68175-A2DC-4503-83AB-32553C67184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0" name="Line 1761">
          <a:extLst>
            <a:ext uri="{FF2B5EF4-FFF2-40B4-BE49-F238E27FC236}">
              <a16:creationId xmlns="" xmlns:a16="http://schemas.microsoft.com/office/drawing/2014/main" id="{9106E921-6C4C-4DAB-9C1C-E09D1C419C8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1" name="Line 1762">
          <a:extLst>
            <a:ext uri="{FF2B5EF4-FFF2-40B4-BE49-F238E27FC236}">
              <a16:creationId xmlns="" xmlns:a16="http://schemas.microsoft.com/office/drawing/2014/main" id="{E1F230AD-B211-445A-B72B-78F354C79B7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2" name="Line 1763">
          <a:extLst>
            <a:ext uri="{FF2B5EF4-FFF2-40B4-BE49-F238E27FC236}">
              <a16:creationId xmlns="" xmlns:a16="http://schemas.microsoft.com/office/drawing/2014/main" id="{A8960724-B4EF-4D62-8483-3E6A0C0B788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3" name="Line 1764">
          <a:extLst>
            <a:ext uri="{FF2B5EF4-FFF2-40B4-BE49-F238E27FC236}">
              <a16:creationId xmlns="" xmlns:a16="http://schemas.microsoft.com/office/drawing/2014/main" id="{BF1D9EC0-CD65-466C-B3F2-4623EA8C604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4" name="Line 1765">
          <a:extLst>
            <a:ext uri="{FF2B5EF4-FFF2-40B4-BE49-F238E27FC236}">
              <a16:creationId xmlns="" xmlns:a16="http://schemas.microsoft.com/office/drawing/2014/main" id="{E951D5E0-C14C-4A62-823E-FA6FA1681DE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5" name="Line 1766">
          <a:extLst>
            <a:ext uri="{FF2B5EF4-FFF2-40B4-BE49-F238E27FC236}">
              <a16:creationId xmlns="" xmlns:a16="http://schemas.microsoft.com/office/drawing/2014/main" id="{A14AF6BA-29AE-4A57-B97A-AA4A69FFB47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6" name="Line 1767">
          <a:extLst>
            <a:ext uri="{FF2B5EF4-FFF2-40B4-BE49-F238E27FC236}">
              <a16:creationId xmlns="" xmlns:a16="http://schemas.microsoft.com/office/drawing/2014/main" id="{54E5A4AE-843F-448C-8468-EDDA8851A00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7" name="Line 1768">
          <a:extLst>
            <a:ext uri="{FF2B5EF4-FFF2-40B4-BE49-F238E27FC236}">
              <a16:creationId xmlns="" xmlns:a16="http://schemas.microsoft.com/office/drawing/2014/main" id="{E5D88DC3-7F3A-437A-8F74-9F2E421F2D1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8" name="Line 1769">
          <a:extLst>
            <a:ext uri="{FF2B5EF4-FFF2-40B4-BE49-F238E27FC236}">
              <a16:creationId xmlns="" xmlns:a16="http://schemas.microsoft.com/office/drawing/2014/main" id="{B836D1A4-0D9B-4ECE-A0D5-595462C5C08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79" name="Line 1770">
          <a:extLst>
            <a:ext uri="{FF2B5EF4-FFF2-40B4-BE49-F238E27FC236}">
              <a16:creationId xmlns="" xmlns:a16="http://schemas.microsoft.com/office/drawing/2014/main" id="{556D57BE-7A41-4C58-AA59-A0C1AECB056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80" name="Line 1743">
          <a:extLst>
            <a:ext uri="{FF2B5EF4-FFF2-40B4-BE49-F238E27FC236}">
              <a16:creationId xmlns="" xmlns:a16="http://schemas.microsoft.com/office/drawing/2014/main" id="{A4A5B136-F78A-41D6-AFDC-7D81B22401C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81" name="Line 1744">
          <a:extLst>
            <a:ext uri="{FF2B5EF4-FFF2-40B4-BE49-F238E27FC236}">
              <a16:creationId xmlns="" xmlns:a16="http://schemas.microsoft.com/office/drawing/2014/main" id="{22E6FFC3-3D3A-4F84-8E43-3F6397C6C29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82" name="Line 1745">
          <a:extLst>
            <a:ext uri="{FF2B5EF4-FFF2-40B4-BE49-F238E27FC236}">
              <a16:creationId xmlns="" xmlns:a16="http://schemas.microsoft.com/office/drawing/2014/main" id="{8F88C892-D5D8-4199-885A-047ED4A276D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83" name="Line 1746">
          <a:extLst>
            <a:ext uri="{FF2B5EF4-FFF2-40B4-BE49-F238E27FC236}">
              <a16:creationId xmlns="" xmlns:a16="http://schemas.microsoft.com/office/drawing/2014/main" id="{BA5EB34D-FED5-416C-8233-33ADB66D680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84" name="Line 1747">
          <a:extLst>
            <a:ext uri="{FF2B5EF4-FFF2-40B4-BE49-F238E27FC236}">
              <a16:creationId xmlns="" xmlns:a16="http://schemas.microsoft.com/office/drawing/2014/main" id="{8EFE98F3-5552-400D-838C-5F271DDCD97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85" name="Line 1748">
          <a:extLst>
            <a:ext uri="{FF2B5EF4-FFF2-40B4-BE49-F238E27FC236}">
              <a16:creationId xmlns="" xmlns:a16="http://schemas.microsoft.com/office/drawing/2014/main" id="{9EF82839-EEEE-44FB-A56F-8E99AC3A851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86" name="Line 1749">
          <a:extLst>
            <a:ext uri="{FF2B5EF4-FFF2-40B4-BE49-F238E27FC236}">
              <a16:creationId xmlns="" xmlns:a16="http://schemas.microsoft.com/office/drawing/2014/main" id="{F6278A1D-FD16-4BD0-B0F5-B9ACB8F910A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87" name="Line 1750">
          <a:extLst>
            <a:ext uri="{FF2B5EF4-FFF2-40B4-BE49-F238E27FC236}">
              <a16:creationId xmlns="" xmlns:a16="http://schemas.microsoft.com/office/drawing/2014/main" id="{B1619184-1A6A-494D-AF10-EEB4D5964F4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88" name="Line 1751">
          <a:extLst>
            <a:ext uri="{FF2B5EF4-FFF2-40B4-BE49-F238E27FC236}">
              <a16:creationId xmlns="" xmlns:a16="http://schemas.microsoft.com/office/drawing/2014/main" id="{3C43674E-393F-41EF-983D-03D12E37045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89" name="Line 1752">
          <a:extLst>
            <a:ext uri="{FF2B5EF4-FFF2-40B4-BE49-F238E27FC236}">
              <a16:creationId xmlns="" xmlns:a16="http://schemas.microsoft.com/office/drawing/2014/main" id="{2206FB73-0CC9-49E4-97DD-FFFCF2CB4FF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90" name="Line 1753">
          <a:extLst>
            <a:ext uri="{FF2B5EF4-FFF2-40B4-BE49-F238E27FC236}">
              <a16:creationId xmlns="" xmlns:a16="http://schemas.microsoft.com/office/drawing/2014/main" id="{4A340680-70AA-496E-922D-3C83432B07D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91" name="Line 1754">
          <a:extLst>
            <a:ext uri="{FF2B5EF4-FFF2-40B4-BE49-F238E27FC236}">
              <a16:creationId xmlns="" xmlns:a16="http://schemas.microsoft.com/office/drawing/2014/main" id="{E75FF62D-76FF-4B50-9EE6-F1D9B91CA8B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92" name="Line 1755">
          <a:extLst>
            <a:ext uri="{FF2B5EF4-FFF2-40B4-BE49-F238E27FC236}">
              <a16:creationId xmlns="" xmlns:a16="http://schemas.microsoft.com/office/drawing/2014/main" id="{D85E4C09-470D-4643-AD3E-76E5A4D7CF6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93" name="Line 1756">
          <a:extLst>
            <a:ext uri="{FF2B5EF4-FFF2-40B4-BE49-F238E27FC236}">
              <a16:creationId xmlns="" xmlns:a16="http://schemas.microsoft.com/office/drawing/2014/main" id="{D21C0ED0-E1C1-4034-9F39-1890E526B5D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94" name="Line 1757">
          <a:extLst>
            <a:ext uri="{FF2B5EF4-FFF2-40B4-BE49-F238E27FC236}">
              <a16:creationId xmlns="" xmlns:a16="http://schemas.microsoft.com/office/drawing/2014/main" id="{2907973E-EC1F-4630-8FF4-EC57E702582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95" name="Line 1758">
          <a:extLst>
            <a:ext uri="{FF2B5EF4-FFF2-40B4-BE49-F238E27FC236}">
              <a16:creationId xmlns="" xmlns:a16="http://schemas.microsoft.com/office/drawing/2014/main" id="{D9C26764-2584-4732-AFB1-5BC757190AA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96" name="Line 1759">
          <a:extLst>
            <a:ext uri="{FF2B5EF4-FFF2-40B4-BE49-F238E27FC236}">
              <a16:creationId xmlns="" xmlns:a16="http://schemas.microsoft.com/office/drawing/2014/main" id="{3C71B663-7FC2-42C2-87A3-DAEF0814D72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97" name="Line 1760">
          <a:extLst>
            <a:ext uri="{FF2B5EF4-FFF2-40B4-BE49-F238E27FC236}">
              <a16:creationId xmlns="" xmlns:a16="http://schemas.microsoft.com/office/drawing/2014/main" id="{0395A2EA-5590-4871-93F8-1A7D6C7367D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98" name="Line 1761">
          <a:extLst>
            <a:ext uri="{FF2B5EF4-FFF2-40B4-BE49-F238E27FC236}">
              <a16:creationId xmlns="" xmlns:a16="http://schemas.microsoft.com/office/drawing/2014/main" id="{6D124A3B-F0CB-4E20-870A-AFA4708218F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499" name="Line 1762">
          <a:extLst>
            <a:ext uri="{FF2B5EF4-FFF2-40B4-BE49-F238E27FC236}">
              <a16:creationId xmlns="" xmlns:a16="http://schemas.microsoft.com/office/drawing/2014/main" id="{B276C7E4-4F7E-4A38-B8C9-7E63DB49957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00" name="Line 1763">
          <a:extLst>
            <a:ext uri="{FF2B5EF4-FFF2-40B4-BE49-F238E27FC236}">
              <a16:creationId xmlns="" xmlns:a16="http://schemas.microsoft.com/office/drawing/2014/main" id="{1838EBF0-8769-4D31-99B6-DA17A1EA710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01" name="Line 1764">
          <a:extLst>
            <a:ext uri="{FF2B5EF4-FFF2-40B4-BE49-F238E27FC236}">
              <a16:creationId xmlns="" xmlns:a16="http://schemas.microsoft.com/office/drawing/2014/main" id="{3622D8E3-012A-4DC8-A97D-829286950C1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02" name="Line 1765">
          <a:extLst>
            <a:ext uri="{FF2B5EF4-FFF2-40B4-BE49-F238E27FC236}">
              <a16:creationId xmlns="" xmlns:a16="http://schemas.microsoft.com/office/drawing/2014/main" id="{C008D788-AC14-4EFB-B664-C21E8EB9E5E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03" name="Line 1766">
          <a:extLst>
            <a:ext uri="{FF2B5EF4-FFF2-40B4-BE49-F238E27FC236}">
              <a16:creationId xmlns="" xmlns:a16="http://schemas.microsoft.com/office/drawing/2014/main" id="{7F5AF5CC-4C3E-41DD-A653-EC311613B39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04" name="Line 1767">
          <a:extLst>
            <a:ext uri="{FF2B5EF4-FFF2-40B4-BE49-F238E27FC236}">
              <a16:creationId xmlns="" xmlns:a16="http://schemas.microsoft.com/office/drawing/2014/main" id="{B3D55F38-618E-4392-A26A-F8FE30C11B9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05" name="Line 1768">
          <a:extLst>
            <a:ext uri="{FF2B5EF4-FFF2-40B4-BE49-F238E27FC236}">
              <a16:creationId xmlns="" xmlns:a16="http://schemas.microsoft.com/office/drawing/2014/main" id="{28EF2A08-9868-4DAF-9A97-7195230E1AB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06" name="Line 1769">
          <a:extLst>
            <a:ext uri="{FF2B5EF4-FFF2-40B4-BE49-F238E27FC236}">
              <a16:creationId xmlns="" xmlns:a16="http://schemas.microsoft.com/office/drawing/2014/main" id="{444A7289-6E15-4902-AE45-329B50CED7D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07" name="Line 1770">
          <a:extLst>
            <a:ext uri="{FF2B5EF4-FFF2-40B4-BE49-F238E27FC236}">
              <a16:creationId xmlns="" xmlns:a16="http://schemas.microsoft.com/office/drawing/2014/main" id="{A187920E-5071-4DB1-9481-9F54F87ED9F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08" name="Line 3157">
          <a:extLst>
            <a:ext uri="{FF2B5EF4-FFF2-40B4-BE49-F238E27FC236}">
              <a16:creationId xmlns="" xmlns:a16="http://schemas.microsoft.com/office/drawing/2014/main" id="{2FEA0DB0-2B6D-480F-AE0E-87186F7A9AF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09" name="Line 3158">
          <a:extLst>
            <a:ext uri="{FF2B5EF4-FFF2-40B4-BE49-F238E27FC236}">
              <a16:creationId xmlns="" xmlns:a16="http://schemas.microsoft.com/office/drawing/2014/main" id="{87D64D70-75EF-48DC-829D-684F3245DE5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10" name="Line 3159">
          <a:extLst>
            <a:ext uri="{FF2B5EF4-FFF2-40B4-BE49-F238E27FC236}">
              <a16:creationId xmlns="" xmlns:a16="http://schemas.microsoft.com/office/drawing/2014/main" id="{1D929EBC-08AB-4D43-A8BA-CF69E65387E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11" name="Line 3160">
          <a:extLst>
            <a:ext uri="{FF2B5EF4-FFF2-40B4-BE49-F238E27FC236}">
              <a16:creationId xmlns="" xmlns:a16="http://schemas.microsoft.com/office/drawing/2014/main" id="{D2655BB3-C640-4419-A0B2-4A6EB2EC83D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12" name="Line 3161">
          <a:extLst>
            <a:ext uri="{FF2B5EF4-FFF2-40B4-BE49-F238E27FC236}">
              <a16:creationId xmlns="" xmlns:a16="http://schemas.microsoft.com/office/drawing/2014/main" id="{966D46F6-2379-4414-9655-D79482E364E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13" name="Line 3162">
          <a:extLst>
            <a:ext uri="{FF2B5EF4-FFF2-40B4-BE49-F238E27FC236}">
              <a16:creationId xmlns="" xmlns:a16="http://schemas.microsoft.com/office/drawing/2014/main" id="{F93A68E0-2757-45AA-83FC-16EDF71B6E8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14" name="Line 3163">
          <a:extLst>
            <a:ext uri="{FF2B5EF4-FFF2-40B4-BE49-F238E27FC236}">
              <a16:creationId xmlns="" xmlns:a16="http://schemas.microsoft.com/office/drawing/2014/main" id="{E5737447-D8F5-4B9A-BE1C-052151DA5EF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15" name="Line 3164">
          <a:extLst>
            <a:ext uri="{FF2B5EF4-FFF2-40B4-BE49-F238E27FC236}">
              <a16:creationId xmlns="" xmlns:a16="http://schemas.microsoft.com/office/drawing/2014/main" id="{ACD68DBE-BC46-4662-B8AA-ED1BF177379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16" name="Line 3165">
          <a:extLst>
            <a:ext uri="{FF2B5EF4-FFF2-40B4-BE49-F238E27FC236}">
              <a16:creationId xmlns="" xmlns:a16="http://schemas.microsoft.com/office/drawing/2014/main" id="{91FAA8F3-2423-46AC-8C28-B0BE4170712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17" name="Line 3166">
          <a:extLst>
            <a:ext uri="{FF2B5EF4-FFF2-40B4-BE49-F238E27FC236}">
              <a16:creationId xmlns="" xmlns:a16="http://schemas.microsoft.com/office/drawing/2014/main" id="{1B69F4F1-B9F1-4C54-A217-B40BB5F1019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18" name="Line 3167">
          <a:extLst>
            <a:ext uri="{FF2B5EF4-FFF2-40B4-BE49-F238E27FC236}">
              <a16:creationId xmlns="" xmlns:a16="http://schemas.microsoft.com/office/drawing/2014/main" id="{4002531A-D910-44D3-BE91-284C793B74A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19" name="Line 3168">
          <a:extLst>
            <a:ext uri="{FF2B5EF4-FFF2-40B4-BE49-F238E27FC236}">
              <a16:creationId xmlns="" xmlns:a16="http://schemas.microsoft.com/office/drawing/2014/main" id="{B247E031-9A0C-40A1-9666-71EC094FEA4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20" name="Line 3169">
          <a:extLst>
            <a:ext uri="{FF2B5EF4-FFF2-40B4-BE49-F238E27FC236}">
              <a16:creationId xmlns="" xmlns:a16="http://schemas.microsoft.com/office/drawing/2014/main" id="{A0DE4A3D-9B4C-49AB-9148-E6F99054DAA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21" name="Line 3170">
          <a:extLst>
            <a:ext uri="{FF2B5EF4-FFF2-40B4-BE49-F238E27FC236}">
              <a16:creationId xmlns="" xmlns:a16="http://schemas.microsoft.com/office/drawing/2014/main" id="{39833F88-B767-4A1D-83CF-C973EDD7F9C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22" name="Line 2342">
          <a:extLst>
            <a:ext uri="{FF2B5EF4-FFF2-40B4-BE49-F238E27FC236}">
              <a16:creationId xmlns="" xmlns:a16="http://schemas.microsoft.com/office/drawing/2014/main" id="{3D25AD7F-44CC-4178-AB7F-22E8988E722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23" name="Line 2343">
          <a:extLst>
            <a:ext uri="{FF2B5EF4-FFF2-40B4-BE49-F238E27FC236}">
              <a16:creationId xmlns="" xmlns:a16="http://schemas.microsoft.com/office/drawing/2014/main" id="{7E5FB77F-1CDF-4FC7-A1BC-611A84E9725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24" name="Line 2344">
          <a:extLst>
            <a:ext uri="{FF2B5EF4-FFF2-40B4-BE49-F238E27FC236}">
              <a16:creationId xmlns="" xmlns:a16="http://schemas.microsoft.com/office/drawing/2014/main" id="{1FF93572-8827-43B7-BA16-9EDABC26F43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25" name="Line 2345">
          <a:extLst>
            <a:ext uri="{FF2B5EF4-FFF2-40B4-BE49-F238E27FC236}">
              <a16:creationId xmlns="" xmlns:a16="http://schemas.microsoft.com/office/drawing/2014/main" id="{92AC6F89-C00A-428F-A6F1-F51AEFC3401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26" name="Line 2346">
          <a:extLst>
            <a:ext uri="{FF2B5EF4-FFF2-40B4-BE49-F238E27FC236}">
              <a16:creationId xmlns="" xmlns:a16="http://schemas.microsoft.com/office/drawing/2014/main" id="{05B2CA07-5CC7-4ADB-9958-30526F57A58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27" name="Line 2347">
          <a:extLst>
            <a:ext uri="{FF2B5EF4-FFF2-40B4-BE49-F238E27FC236}">
              <a16:creationId xmlns="" xmlns:a16="http://schemas.microsoft.com/office/drawing/2014/main" id="{45C9C6FA-5E7F-4158-A430-8B4B6B77CCC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28" name="Line 2348">
          <a:extLst>
            <a:ext uri="{FF2B5EF4-FFF2-40B4-BE49-F238E27FC236}">
              <a16:creationId xmlns="" xmlns:a16="http://schemas.microsoft.com/office/drawing/2014/main" id="{FE9A84F0-30E2-46E0-B992-908DCE4A455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29" name="Line 2440">
          <a:extLst>
            <a:ext uri="{FF2B5EF4-FFF2-40B4-BE49-F238E27FC236}">
              <a16:creationId xmlns="" xmlns:a16="http://schemas.microsoft.com/office/drawing/2014/main" id="{B126C0D6-42F2-4448-9187-E6F36313ABB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30" name="Line 2441">
          <a:extLst>
            <a:ext uri="{FF2B5EF4-FFF2-40B4-BE49-F238E27FC236}">
              <a16:creationId xmlns="" xmlns:a16="http://schemas.microsoft.com/office/drawing/2014/main" id="{9272EA7A-EE19-40A3-9964-A0E8F0840BD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31" name="Line 2442">
          <a:extLst>
            <a:ext uri="{FF2B5EF4-FFF2-40B4-BE49-F238E27FC236}">
              <a16:creationId xmlns="" xmlns:a16="http://schemas.microsoft.com/office/drawing/2014/main" id="{29970474-1B43-4434-81E3-551AEE7CB29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32" name="Line 2443">
          <a:extLst>
            <a:ext uri="{FF2B5EF4-FFF2-40B4-BE49-F238E27FC236}">
              <a16:creationId xmlns="" xmlns:a16="http://schemas.microsoft.com/office/drawing/2014/main" id="{6DFBD396-8AAF-4D8B-9B23-490218C8747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33" name="Line 2444">
          <a:extLst>
            <a:ext uri="{FF2B5EF4-FFF2-40B4-BE49-F238E27FC236}">
              <a16:creationId xmlns="" xmlns:a16="http://schemas.microsoft.com/office/drawing/2014/main" id="{18A76A7F-A807-476A-83AA-EAC7B1274F2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34" name="Line 2445">
          <a:extLst>
            <a:ext uri="{FF2B5EF4-FFF2-40B4-BE49-F238E27FC236}">
              <a16:creationId xmlns="" xmlns:a16="http://schemas.microsoft.com/office/drawing/2014/main" id="{530773FA-2507-4BD4-BB97-E8729C810FE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35" name="Line 2446">
          <a:extLst>
            <a:ext uri="{FF2B5EF4-FFF2-40B4-BE49-F238E27FC236}">
              <a16:creationId xmlns="" xmlns:a16="http://schemas.microsoft.com/office/drawing/2014/main" id="{B7E920FB-F6DE-465C-B6F5-57C727609AB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36" name="Line 3105">
          <a:extLst>
            <a:ext uri="{FF2B5EF4-FFF2-40B4-BE49-F238E27FC236}">
              <a16:creationId xmlns="" xmlns:a16="http://schemas.microsoft.com/office/drawing/2014/main" id="{1B04230D-06F9-49F2-AAEA-BBE5821404A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37" name="Line 3106">
          <a:extLst>
            <a:ext uri="{FF2B5EF4-FFF2-40B4-BE49-F238E27FC236}">
              <a16:creationId xmlns="" xmlns:a16="http://schemas.microsoft.com/office/drawing/2014/main" id="{BDCC69CB-BDD9-4F97-ABEE-3532DDE208B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38" name="Line 3107">
          <a:extLst>
            <a:ext uri="{FF2B5EF4-FFF2-40B4-BE49-F238E27FC236}">
              <a16:creationId xmlns="" xmlns:a16="http://schemas.microsoft.com/office/drawing/2014/main" id="{6BC8F81D-801E-4EC7-B9BB-E0436911771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39" name="Line 3108">
          <a:extLst>
            <a:ext uri="{FF2B5EF4-FFF2-40B4-BE49-F238E27FC236}">
              <a16:creationId xmlns="" xmlns:a16="http://schemas.microsoft.com/office/drawing/2014/main" id="{D3976968-5633-44DB-BF1F-BE9B751EEB1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40" name="Line 3109">
          <a:extLst>
            <a:ext uri="{FF2B5EF4-FFF2-40B4-BE49-F238E27FC236}">
              <a16:creationId xmlns="" xmlns:a16="http://schemas.microsoft.com/office/drawing/2014/main" id="{3F86EA2A-EC99-444C-AA1B-2D667F7374D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41" name="Line 3110">
          <a:extLst>
            <a:ext uri="{FF2B5EF4-FFF2-40B4-BE49-F238E27FC236}">
              <a16:creationId xmlns="" xmlns:a16="http://schemas.microsoft.com/office/drawing/2014/main" id="{44E28273-661E-444D-8EC8-F7B2EAD2BB9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42" name="Line 3111">
          <a:extLst>
            <a:ext uri="{FF2B5EF4-FFF2-40B4-BE49-F238E27FC236}">
              <a16:creationId xmlns="" xmlns:a16="http://schemas.microsoft.com/office/drawing/2014/main" id="{328CAD43-25D2-4B0B-B73F-51B5B3CF6B0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43" name="Line 3203">
          <a:extLst>
            <a:ext uri="{FF2B5EF4-FFF2-40B4-BE49-F238E27FC236}">
              <a16:creationId xmlns="" xmlns:a16="http://schemas.microsoft.com/office/drawing/2014/main" id="{FC178087-8E92-4EFA-A32E-1756CF857E8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44" name="Line 3204">
          <a:extLst>
            <a:ext uri="{FF2B5EF4-FFF2-40B4-BE49-F238E27FC236}">
              <a16:creationId xmlns="" xmlns:a16="http://schemas.microsoft.com/office/drawing/2014/main" id="{EA5078B9-500D-4034-A891-93803FFA3D1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45" name="Line 3205">
          <a:extLst>
            <a:ext uri="{FF2B5EF4-FFF2-40B4-BE49-F238E27FC236}">
              <a16:creationId xmlns="" xmlns:a16="http://schemas.microsoft.com/office/drawing/2014/main" id="{6F1B3A96-E9F5-44D0-B25A-1AE2F1540D5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46" name="Line 3206">
          <a:extLst>
            <a:ext uri="{FF2B5EF4-FFF2-40B4-BE49-F238E27FC236}">
              <a16:creationId xmlns="" xmlns:a16="http://schemas.microsoft.com/office/drawing/2014/main" id="{E234887F-79CA-478B-971C-090EE586F0E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47" name="Line 3207">
          <a:extLst>
            <a:ext uri="{FF2B5EF4-FFF2-40B4-BE49-F238E27FC236}">
              <a16:creationId xmlns="" xmlns:a16="http://schemas.microsoft.com/office/drawing/2014/main" id="{F09B6A0B-A092-4F75-BD0D-664E4F5FEFC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48" name="Line 3208">
          <a:extLst>
            <a:ext uri="{FF2B5EF4-FFF2-40B4-BE49-F238E27FC236}">
              <a16:creationId xmlns="" xmlns:a16="http://schemas.microsoft.com/office/drawing/2014/main" id="{F2F0E337-C382-4D61-BAC0-11B040AC49F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49" name="Line 3209">
          <a:extLst>
            <a:ext uri="{FF2B5EF4-FFF2-40B4-BE49-F238E27FC236}">
              <a16:creationId xmlns="" xmlns:a16="http://schemas.microsoft.com/office/drawing/2014/main" id="{D58CC9D0-1C75-43FF-83CC-94151EF6835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50" name="Line 1715">
          <a:extLst>
            <a:ext uri="{FF2B5EF4-FFF2-40B4-BE49-F238E27FC236}">
              <a16:creationId xmlns="" xmlns:a16="http://schemas.microsoft.com/office/drawing/2014/main" id="{7D824638-9482-4C5F-AB97-8810D75880F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51" name="Line 1716">
          <a:extLst>
            <a:ext uri="{FF2B5EF4-FFF2-40B4-BE49-F238E27FC236}">
              <a16:creationId xmlns="" xmlns:a16="http://schemas.microsoft.com/office/drawing/2014/main" id="{772FD4B2-06F5-4108-9053-D8487090955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52" name="Line 1717">
          <a:extLst>
            <a:ext uri="{FF2B5EF4-FFF2-40B4-BE49-F238E27FC236}">
              <a16:creationId xmlns="" xmlns:a16="http://schemas.microsoft.com/office/drawing/2014/main" id="{B611DF05-C3CE-4A49-8DF2-FA945C318C4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53" name="Line 1718">
          <a:extLst>
            <a:ext uri="{FF2B5EF4-FFF2-40B4-BE49-F238E27FC236}">
              <a16:creationId xmlns="" xmlns:a16="http://schemas.microsoft.com/office/drawing/2014/main" id="{BC20BA77-F95C-4098-9078-644BA029866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54" name="Line 1719">
          <a:extLst>
            <a:ext uri="{FF2B5EF4-FFF2-40B4-BE49-F238E27FC236}">
              <a16:creationId xmlns="" xmlns:a16="http://schemas.microsoft.com/office/drawing/2014/main" id="{6AB15D6D-7850-4AE7-BCF3-125A9E9663F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55" name="Line 1720">
          <a:extLst>
            <a:ext uri="{FF2B5EF4-FFF2-40B4-BE49-F238E27FC236}">
              <a16:creationId xmlns="" xmlns:a16="http://schemas.microsoft.com/office/drawing/2014/main" id="{97F15D68-E690-4891-87C0-01211E5666F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56" name="Line 1721">
          <a:extLst>
            <a:ext uri="{FF2B5EF4-FFF2-40B4-BE49-F238E27FC236}">
              <a16:creationId xmlns="" xmlns:a16="http://schemas.microsoft.com/office/drawing/2014/main" id="{EFF232B6-E15D-45BB-8338-6AC95BA0ED4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57" name="Line 1722">
          <a:extLst>
            <a:ext uri="{FF2B5EF4-FFF2-40B4-BE49-F238E27FC236}">
              <a16:creationId xmlns="" xmlns:a16="http://schemas.microsoft.com/office/drawing/2014/main" id="{6389D4B0-F98C-49F1-9D39-D32EF1E49A7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58" name="Line 1723">
          <a:extLst>
            <a:ext uri="{FF2B5EF4-FFF2-40B4-BE49-F238E27FC236}">
              <a16:creationId xmlns="" xmlns:a16="http://schemas.microsoft.com/office/drawing/2014/main" id="{D5E7586B-FD3B-4874-B820-5A9D7F4C079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59" name="Line 1724">
          <a:extLst>
            <a:ext uri="{FF2B5EF4-FFF2-40B4-BE49-F238E27FC236}">
              <a16:creationId xmlns="" xmlns:a16="http://schemas.microsoft.com/office/drawing/2014/main" id="{A8E1ABC7-D033-4444-9543-C9DBA518B0F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60" name="Line 1725">
          <a:extLst>
            <a:ext uri="{FF2B5EF4-FFF2-40B4-BE49-F238E27FC236}">
              <a16:creationId xmlns="" xmlns:a16="http://schemas.microsoft.com/office/drawing/2014/main" id="{9FCE9E8B-0B98-46A9-9951-B7FF46CCE90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61" name="Line 1726">
          <a:extLst>
            <a:ext uri="{FF2B5EF4-FFF2-40B4-BE49-F238E27FC236}">
              <a16:creationId xmlns="" xmlns:a16="http://schemas.microsoft.com/office/drawing/2014/main" id="{7EBDA44A-E3C3-44C4-AB93-0FE0FFF1F55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62" name="Line 1727">
          <a:extLst>
            <a:ext uri="{FF2B5EF4-FFF2-40B4-BE49-F238E27FC236}">
              <a16:creationId xmlns="" xmlns:a16="http://schemas.microsoft.com/office/drawing/2014/main" id="{31DBB741-FD4E-42FD-9DA6-AB6860E7376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63" name="Line 1728">
          <a:extLst>
            <a:ext uri="{FF2B5EF4-FFF2-40B4-BE49-F238E27FC236}">
              <a16:creationId xmlns="" xmlns:a16="http://schemas.microsoft.com/office/drawing/2014/main" id="{D187C694-2D07-4E16-8389-BF1D5F27827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64" name="Line 1757">
          <a:extLst>
            <a:ext uri="{FF2B5EF4-FFF2-40B4-BE49-F238E27FC236}">
              <a16:creationId xmlns="" xmlns:a16="http://schemas.microsoft.com/office/drawing/2014/main" id="{0C3AC714-D992-4843-A0D0-68509BB79D1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65" name="Line 1758">
          <a:extLst>
            <a:ext uri="{FF2B5EF4-FFF2-40B4-BE49-F238E27FC236}">
              <a16:creationId xmlns="" xmlns:a16="http://schemas.microsoft.com/office/drawing/2014/main" id="{7C3D4008-15A6-4501-B723-9F84ACDFBE5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66" name="Line 1759">
          <a:extLst>
            <a:ext uri="{FF2B5EF4-FFF2-40B4-BE49-F238E27FC236}">
              <a16:creationId xmlns="" xmlns:a16="http://schemas.microsoft.com/office/drawing/2014/main" id="{91A943EB-A220-4D22-A5BD-7EAA2580DDC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67" name="Line 1760">
          <a:extLst>
            <a:ext uri="{FF2B5EF4-FFF2-40B4-BE49-F238E27FC236}">
              <a16:creationId xmlns="" xmlns:a16="http://schemas.microsoft.com/office/drawing/2014/main" id="{2547697C-4592-4A56-9FC0-F3F0FAB0AB3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68" name="Line 1761">
          <a:extLst>
            <a:ext uri="{FF2B5EF4-FFF2-40B4-BE49-F238E27FC236}">
              <a16:creationId xmlns="" xmlns:a16="http://schemas.microsoft.com/office/drawing/2014/main" id="{5333B50D-5250-4620-8AAC-1D3623D1F51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69" name="Line 1762">
          <a:extLst>
            <a:ext uri="{FF2B5EF4-FFF2-40B4-BE49-F238E27FC236}">
              <a16:creationId xmlns="" xmlns:a16="http://schemas.microsoft.com/office/drawing/2014/main" id="{09E5E892-808B-4289-B97B-EEA4A537EB8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70" name="Line 1763">
          <a:extLst>
            <a:ext uri="{FF2B5EF4-FFF2-40B4-BE49-F238E27FC236}">
              <a16:creationId xmlns="" xmlns:a16="http://schemas.microsoft.com/office/drawing/2014/main" id="{C738E0E6-A8A3-44EA-AB58-706A7EAF737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71" name="Line 1764">
          <a:extLst>
            <a:ext uri="{FF2B5EF4-FFF2-40B4-BE49-F238E27FC236}">
              <a16:creationId xmlns="" xmlns:a16="http://schemas.microsoft.com/office/drawing/2014/main" id="{FFAB4D04-A3D7-4F39-AFB7-B38A1D0E53E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72" name="Line 1765">
          <a:extLst>
            <a:ext uri="{FF2B5EF4-FFF2-40B4-BE49-F238E27FC236}">
              <a16:creationId xmlns="" xmlns:a16="http://schemas.microsoft.com/office/drawing/2014/main" id="{A70A16B6-E981-4B21-BCD9-DD14432C501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73" name="Line 1766">
          <a:extLst>
            <a:ext uri="{FF2B5EF4-FFF2-40B4-BE49-F238E27FC236}">
              <a16:creationId xmlns="" xmlns:a16="http://schemas.microsoft.com/office/drawing/2014/main" id="{52A4D93C-ED47-4AC4-B6DC-6A6B54AEE5C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74" name="Line 1767">
          <a:extLst>
            <a:ext uri="{FF2B5EF4-FFF2-40B4-BE49-F238E27FC236}">
              <a16:creationId xmlns="" xmlns:a16="http://schemas.microsoft.com/office/drawing/2014/main" id="{DDB13C83-7707-448E-9F23-5D289E3FF6F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75" name="Line 1768">
          <a:extLst>
            <a:ext uri="{FF2B5EF4-FFF2-40B4-BE49-F238E27FC236}">
              <a16:creationId xmlns="" xmlns:a16="http://schemas.microsoft.com/office/drawing/2014/main" id="{C4B46CD0-2289-4422-AA9C-E76E47FF944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76" name="Line 1769">
          <a:extLst>
            <a:ext uri="{FF2B5EF4-FFF2-40B4-BE49-F238E27FC236}">
              <a16:creationId xmlns="" xmlns:a16="http://schemas.microsoft.com/office/drawing/2014/main" id="{4CBD9822-AD0A-4BD6-9998-8E212516452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77" name="Line 1770">
          <a:extLst>
            <a:ext uri="{FF2B5EF4-FFF2-40B4-BE49-F238E27FC236}">
              <a16:creationId xmlns="" xmlns:a16="http://schemas.microsoft.com/office/drawing/2014/main" id="{627C49A4-EEAF-4886-AD71-181EB5C3F3D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78" name="Line 1743">
          <a:extLst>
            <a:ext uri="{FF2B5EF4-FFF2-40B4-BE49-F238E27FC236}">
              <a16:creationId xmlns="" xmlns:a16="http://schemas.microsoft.com/office/drawing/2014/main" id="{355DD897-C136-4A99-98AA-D46005AB609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79" name="Line 1744">
          <a:extLst>
            <a:ext uri="{FF2B5EF4-FFF2-40B4-BE49-F238E27FC236}">
              <a16:creationId xmlns="" xmlns:a16="http://schemas.microsoft.com/office/drawing/2014/main" id="{2B01FCAC-048F-4F81-985C-A47A19A28E2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80" name="Line 1745">
          <a:extLst>
            <a:ext uri="{FF2B5EF4-FFF2-40B4-BE49-F238E27FC236}">
              <a16:creationId xmlns="" xmlns:a16="http://schemas.microsoft.com/office/drawing/2014/main" id="{FFFF6310-5A6A-43A2-BEFF-50F046302E9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81" name="Line 1746">
          <a:extLst>
            <a:ext uri="{FF2B5EF4-FFF2-40B4-BE49-F238E27FC236}">
              <a16:creationId xmlns="" xmlns:a16="http://schemas.microsoft.com/office/drawing/2014/main" id="{15378436-A0D3-4E1B-BB36-E30E1F4AF71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82" name="Line 1747">
          <a:extLst>
            <a:ext uri="{FF2B5EF4-FFF2-40B4-BE49-F238E27FC236}">
              <a16:creationId xmlns="" xmlns:a16="http://schemas.microsoft.com/office/drawing/2014/main" id="{A42BEC29-0850-4472-A558-29FA8C57ACD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83" name="Line 1748">
          <a:extLst>
            <a:ext uri="{FF2B5EF4-FFF2-40B4-BE49-F238E27FC236}">
              <a16:creationId xmlns="" xmlns:a16="http://schemas.microsoft.com/office/drawing/2014/main" id="{603123A4-94BE-4858-9A52-C188B73AE64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84" name="Line 1749">
          <a:extLst>
            <a:ext uri="{FF2B5EF4-FFF2-40B4-BE49-F238E27FC236}">
              <a16:creationId xmlns="" xmlns:a16="http://schemas.microsoft.com/office/drawing/2014/main" id="{B1A068EF-9498-499A-B307-1E0897FC3CC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85" name="Line 1750">
          <a:extLst>
            <a:ext uri="{FF2B5EF4-FFF2-40B4-BE49-F238E27FC236}">
              <a16:creationId xmlns="" xmlns:a16="http://schemas.microsoft.com/office/drawing/2014/main" id="{70E5BACB-3669-411A-8487-DD3057925E2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86" name="Line 1751">
          <a:extLst>
            <a:ext uri="{FF2B5EF4-FFF2-40B4-BE49-F238E27FC236}">
              <a16:creationId xmlns="" xmlns:a16="http://schemas.microsoft.com/office/drawing/2014/main" id="{3D01E098-F23C-4C86-B810-86A6E06D2B2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87" name="Line 1752">
          <a:extLst>
            <a:ext uri="{FF2B5EF4-FFF2-40B4-BE49-F238E27FC236}">
              <a16:creationId xmlns="" xmlns:a16="http://schemas.microsoft.com/office/drawing/2014/main" id="{C4FC23CA-BCF7-4363-AE52-236804B3C06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88" name="Line 1753">
          <a:extLst>
            <a:ext uri="{FF2B5EF4-FFF2-40B4-BE49-F238E27FC236}">
              <a16:creationId xmlns="" xmlns:a16="http://schemas.microsoft.com/office/drawing/2014/main" id="{82F108AE-06E6-4937-BA61-CBD4B9C0DA5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89" name="Line 1754">
          <a:extLst>
            <a:ext uri="{FF2B5EF4-FFF2-40B4-BE49-F238E27FC236}">
              <a16:creationId xmlns="" xmlns:a16="http://schemas.microsoft.com/office/drawing/2014/main" id="{525D980E-7E4F-44CD-8815-5AAD3F9020C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90" name="Line 1755">
          <a:extLst>
            <a:ext uri="{FF2B5EF4-FFF2-40B4-BE49-F238E27FC236}">
              <a16:creationId xmlns="" xmlns:a16="http://schemas.microsoft.com/office/drawing/2014/main" id="{DE7D6EA1-1D60-4AEA-9EC6-3130BF0422C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91" name="Line 1756">
          <a:extLst>
            <a:ext uri="{FF2B5EF4-FFF2-40B4-BE49-F238E27FC236}">
              <a16:creationId xmlns="" xmlns:a16="http://schemas.microsoft.com/office/drawing/2014/main" id="{02AF96B2-5937-47FD-9BC3-19152944339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92" name="Line 1757">
          <a:extLst>
            <a:ext uri="{FF2B5EF4-FFF2-40B4-BE49-F238E27FC236}">
              <a16:creationId xmlns="" xmlns:a16="http://schemas.microsoft.com/office/drawing/2014/main" id="{EB75A002-0E7D-4498-9092-16BBB390507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93" name="Line 1758">
          <a:extLst>
            <a:ext uri="{FF2B5EF4-FFF2-40B4-BE49-F238E27FC236}">
              <a16:creationId xmlns="" xmlns:a16="http://schemas.microsoft.com/office/drawing/2014/main" id="{C43A9741-502B-4682-801D-DE3007704D0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94" name="Line 1759">
          <a:extLst>
            <a:ext uri="{FF2B5EF4-FFF2-40B4-BE49-F238E27FC236}">
              <a16:creationId xmlns="" xmlns:a16="http://schemas.microsoft.com/office/drawing/2014/main" id="{E4A52A8C-83A2-4732-B67B-891B8214F28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95" name="Line 1760">
          <a:extLst>
            <a:ext uri="{FF2B5EF4-FFF2-40B4-BE49-F238E27FC236}">
              <a16:creationId xmlns="" xmlns:a16="http://schemas.microsoft.com/office/drawing/2014/main" id="{D15BA0C6-4B7B-4CDC-9E4C-247F233A121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96" name="Line 1761">
          <a:extLst>
            <a:ext uri="{FF2B5EF4-FFF2-40B4-BE49-F238E27FC236}">
              <a16:creationId xmlns="" xmlns:a16="http://schemas.microsoft.com/office/drawing/2014/main" id="{C28B586A-3148-4921-A6C1-796F65B113C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97" name="Line 1762">
          <a:extLst>
            <a:ext uri="{FF2B5EF4-FFF2-40B4-BE49-F238E27FC236}">
              <a16:creationId xmlns="" xmlns:a16="http://schemas.microsoft.com/office/drawing/2014/main" id="{F39BA4EF-BC92-4B93-80F0-9782945C0A7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98" name="Line 1763">
          <a:extLst>
            <a:ext uri="{FF2B5EF4-FFF2-40B4-BE49-F238E27FC236}">
              <a16:creationId xmlns="" xmlns:a16="http://schemas.microsoft.com/office/drawing/2014/main" id="{756FB1DD-A4CE-432D-913F-FA9F955B116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599" name="Line 1764">
          <a:extLst>
            <a:ext uri="{FF2B5EF4-FFF2-40B4-BE49-F238E27FC236}">
              <a16:creationId xmlns="" xmlns:a16="http://schemas.microsoft.com/office/drawing/2014/main" id="{7B7FAC60-4A9E-4C53-AD2B-192DD39EB22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00" name="Line 1765">
          <a:extLst>
            <a:ext uri="{FF2B5EF4-FFF2-40B4-BE49-F238E27FC236}">
              <a16:creationId xmlns="" xmlns:a16="http://schemas.microsoft.com/office/drawing/2014/main" id="{B9FDA7E0-CDCD-4BCD-91D3-D64AE08ED2D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01" name="Line 1766">
          <a:extLst>
            <a:ext uri="{FF2B5EF4-FFF2-40B4-BE49-F238E27FC236}">
              <a16:creationId xmlns="" xmlns:a16="http://schemas.microsoft.com/office/drawing/2014/main" id="{D9097E0D-C2C2-4F6E-B160-15E5296C7C2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02" name="Line 1767">
          <a:extLst>
            <a:ext uri="{FF2B5EF4-FFF2-40B4-BE49-F238E27FC236}">
              <a16:creationId xmlns="" xmlns:a16="http://schemas.microsoft.com/office/drawing/2014/main" id="{EEE380F2-9940-4F76-9880-B4857A7BBFC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03" name="Line 1768">
          <a:extLst>
            <a:ext uri="{FF2B5EF4-FFF2-40B4-BE49-F238E27FC236}">
              <a16:creationId xmlns="" xmlns:a16="http://schemas.microsoft.com/office/drawing/2014/main" id="{5282C515-078F-4FC7-A55C-EC7BEECDE7E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04" name="Line 1769">
          <a:extLst>
            <a:ext uri="{FF2B5EF4-FFF2-40B4-BE49-F238E27FC236}">
              <a16:creationId xmlns="" xmlns:a16="http://schemas.microsoft.com/office/drawing/2014/main" id="{42AD300B-8BF1-4C3A-AB29-56E2D412564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05" name="Line 1770">
          <a:extLst>
            <a:ext uri="{FF2B5EF4-FFF2-40B4-BE49-F238E27FC236}">
              <a16:creationId xmlns="" xmlns:a16="http://schemas.microsoft.com/office/drawing/2014/main" id="{7BB7D240-5526-4E2D-9E7C-D5B7B6D1CE1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06" name="Line 3157">
          <a:extLst>
            <a:ext uri="{FF2B5EF4-FFF2-40B4-BE49-F238E27FC236}">
              <a16:creationId xmlns="" xmlns:a16="http://schemas.microsoft.com/office/drawing/2014/main" id="{8B2A0C7F-E279-4F30-9D48-997A601ADA5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07" name="Line 3158">
          <a:extLst>
            <a:ext uri="{FF2B5EF4-FFF2-40B4-BE49-F238E27FC236}">
              <a16:creationId xmlns="" xmlns:a16="http://schemas.microsoft.com/office/drawing/2014/main" id="{E9587A57-7D90-4DAE-9BD1-D958AE6E8CA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08" name="Line 3159">
          <a:extLst>
            <a:ext uri="{FF2B5EF4-FFF2-40B4-BE49-F238E27FC236}">
              <a16:creationId xmlns="" xmlns:a16="http://schemas.microsoft.com/office/drawing/2014/main" id="{B746EBE4-94AE-4D31-8030-5EFEBBBD6B9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09" name="Line 3160">
          <a:extLst>
            <a:ext uri="{FF2B5EF4-FFF2-40B4-BE49-F238E27FC236}">
              <a16:creationId xmlns="" xmlns:a16="http://schemas.microsoft.com/office/drawing/2014/main" id="{AE1DFC86-D6CB-4248-9378-C79A553CE8E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10" name="Line 3161">
          <a:extLst>
            <a:ext uri="{FF2B5EF4-FFF2-40B4-BE49-F238E27FC236}">
              <a16:creationId xmlns="" xmlns:a16="http://schemas.microsoft.com/office/drawing/2014/main" id="{E9C3D792-7AB2-4F74-A8FD-505974FA78D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11" name="Line 3162">
          <a:extLst>
            <a:ext uri="{FF2B5EF4-FFF2-40B4-BE49-F238E27FC236}">
              <a16:creationId xmlns="" xmlns:a16="http://schemas.microsoft.com/office/drawing/2014/main" id="{EB3FD22A-7ACB-422E-A295-0A8BFA7C3CC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12" name="Line 3163">
          <a:extLst>
            <a:ext uri="{FF2B5EF4-FFF2-40B4-BE49-F238E27FC236}">
              <a16:creationId xmlns="" xmlns:a16="http://schemas.microsoft.com/office/drawing/2014/main" id="{955D024A-AA56-4AD5-83BA-B147A0C7C3E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13" name="Line 3164">
          <a:extLst>
            <a:ext uri="{FF2B5EF4-FFF2-40B4-BE49-F238E27FC236}">
              <a16:creationId xmlns="" xmlns:a16="http://schemas.microsoft.com/office/drawing/2014/main" id="{703AB04D-5CDB-4C30-AD5C-3498DD5AA8F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14" name="Line 3165">
          <a:extLst>
            <a:ext uri="{FF2B5EF4-FFF2-40B4-BE49-F238E27FC236}">
              <a16:creationId xmlns="" xmlns:a16="http://schemas.microsoft.com/office/drawing/2014/main" id="{738D0131-E7E5-4E02-8F32-A99CA6A5A50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15" name="Line 3166">
          <a:extLst>
            <a:ext uri="{FF2B5EF4-FFF2-40B4-BE49-F238E27FC236}">
              <a16:creationId xmlns="" xmlns:a16="http://schemas.microsoft.com/office/drawing/2014/main" id="{3D555257-6C41-418F-B5A5-41B874E63F8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16" name="Line 3167">
          <a:extLst>
            <a:ext uri="{FF2B5EF4-FFF2-40B4-BE49-F238E27FC236}">
              <a16:creationId xmlns="" xmlns:a16="http://schemas.microsoft.com/office/drawing/2014/main" id="{798FBFE0-FF2E-4865-8B4D-3611605C3E4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17" name="Line 3168">
          <a:extLst>
            <a:ext uri="{FF2B5EF4-FFF2-40B4-BE49-F238E27FC236}">
              <a16:creationId xmlns="" xmlns:a16="http://schemas.microsoft.com/office/drawing/2014/main" id="{4922A72D-F5C6-4640-A72A-138AEA9FA5A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18" name="Line 3169">
          <a:extLst>
            <a:ext uri="{FF2B5EF4-FFF2-40B4-BE49-F238E27FC236}">
              <a16:creationId xmlns="" xmlns:a16="http://schemas.microsoft.com/office/drawing/2014/main" id="{DF4D00AD-B0AD-4C66-9BAE-FF00ECE2750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19" name="Line 3170">
          <a:extLst>
            <a:ext uri="{FF2B5EF4-FFF2-40B4-BE49-F238E27FC236}">
              <a16:creationId xmlns="" xmlns:a16="http://schemas.microsoft.com/office/drawing/2014/main" id="{9E3377F2-5518-419D-A5B7-C4E2210CE54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20" name="Line 2342">
          <a:extLst>
            <a:ext uri="{FF2B5EF4-FFF2-40B4-BE49-F238E27FC236}">
              <a16:creationId xmlns="" xmlns:a16="http://schemas.microsoft.com/office/drawing/2014/main" id="{B2671969-53A3-4239-AD75-39A345BE5D8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21" name="Line 2343">
          <a:extLst>
            <a:ext uri="{FF2B5EF4-FFF2-40B4-BE49-F238E27FC236}">
              <a16:creationId xmlns="" xmlns:a16="http://schemas.microsoft.com/office/drawing/2014/main" id="{998C6D2B-2388-4F52-8532-4A2571236C0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22" name="Line 2344">
          <a:extLst>
            <a:ext uri="{FF2B5EF4-FFF2-40B4-BE49-F238E27FC236}">
              <a16:creationId xmlns="" xmlns:a16="http://schemas.microsoft.com/office/drawing/2014/main" id="{1F6C12CA-1AF3-4535-99D3-727137229EA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23" name="Line 2345">
          <a:extLst>
            <a:ext uri="{FF2B5EF4-FFF2-40B4-BE49-F238E27FC236}">
              <a16:creationId xmlns="" xmlns:a16="http://schemas.microsoft.com/office/drawing/2014/main" id="{EF18B16B-DBEA-4A1C-B8BE-3329BBBA227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24" name="Line 2346">
          <a:extLst>
            <a:ext uri="{FF2B5EF4-FFF2-40B4-BE49-F238E27FC236}">
              <a16:creationId xmlns="" xmlns:a16="http://schemas.microsoft.com/office/drawing/2014/main" id="{80D9A3E6-58BC-4E2F-8A39-3C3AFBA4CA9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25" name="Line 2347">
          <a:extLst>
            <a:ext uri="{FF2B5EF4-FFF2-40B4-BE49-F238E27FC236}">
              <a16:creationId xmlns="" xmlns:a16="http://schemas.microsoft.com/office/drawing/2014/main" id="{C56F6DE8-E5D2-444E-993D-EE816C1B17A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26" name="Line 2348">
          <a:extLst>
            <a:ext uri="{FF2B5EF4-FFF2-40B4-BE49-F238E27FC236}">
              <a16:creationId xmlns="" xmlns:a16="http://schemas.microsoft.com/office/drawing/2014/main" id="{25FC3892-4E24-48B5-8305-16DA112E908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27" name="Line 2440">
          <a:extLst>
            <a:ext uri="{FF2B5EF4-FFF2-40B4-BE49-F238E27FC236}">
              <a16:creationId xmlns="" xmlns:a16="http://schemas.microsoft.com/office/drawing/2014/main" id="{62FC2F39-CA5A-4B8A-9401-4AB3C475399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28" name="Line 2441">
          <a:extLst>
            <a:ext uri="{FF2B5EF4-FFF2-40B4-BE49-F238E27FC236}">
              <a16:creationId xmlns="" xmlns:a16="http://schemas.microsoft.com/office/drawing/2014/main" id="{3596E67B-76ED-4602-9186-7D2DD556FC6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29" name="Line 2442">
          <a:extLst>
            <a:ext uri="{FF2B5EF4-FFF2-40B4-BE49-F238E27FC236}">
              <a16:creationId xmlns="" xmlns:a16="http://schemas.microsoft.com/office/drawing/2014/main" id="{C85BDA11-E1CE-49BB-8BB8-DFF28FE57BA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30" name="Line 2443">
          <a:extLst>
            <a:ext uri="{FF2B5EF4-FFF2-40B4-BE49-F238E27FC236}">
              <a16:creationId xmlns="" xmlns:a16="http://schemas.microsoft.com/office/drawing/2014/main" id="{0B8E88DE-F011-4458-AD3D-F9F82F7F18D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31" name="Line 2444">
          <a:extLst>
            <a:ext uri="{FF2B5EF4-FFF2-40B4-BE49-F238E27FC236}">
              <a16:creationId xmlns="" xmlns:a16="http://schemas.microsoft.com/office/drawing/2014/main" id="{47760F84-B1F9-4913-BFE5-B61E328E3A0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32" name="Line 2445">
          <a:extLst>
            <a:ext uri="{FF2B5EF4-FFF2-40B4-BE49-F238E27FC236}">
              <a16:creationId xmlns="" xmlns:a16="http://schemas.microsoft.com/office/drawing/2014/main" id="{C81B0AD9-FC3C-4214-A109-68278807B8C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33" name="Line 2446">
          <a:extLst>
            <a:ext uri="{FF2B5EF4-FFF2-40B4-BE49-F238E27FC236}">
              <a16:creationId xmlns="" xmlns:a16="http://schemas.microsoft.com/office/drawing/2014/main" id="{145801E6-5784-471D-B0F2-C8C726FB839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34" name="Line 3105">
          <a:extLst>
            <a:ext uri="{FF2B5EF4-FFF2-40B4-BE49-F238E27FC236}">
              <a16:creationId xmlns="" xmlns:a16="http://schemas.microsoft.com/office/drawing/2014/main" id="{1543042E-AFC5-4119-809F-EA52CBE476C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35" name="Line 3106">
          <a:extLst>
            <a:ext uri="{FF2B5EF4-FFF2-40B4-BE49-F238E27FC236}">
              <a16:creationId xmlns="" xmlns:a16="http://schemas.microsoft.com/office/drawing/2014/main" id="{6ABE4A4A-D51E-43A5-A296-7C3AA33FE8C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36" name="Line 3107">
          <a:extLst>
            <a:ext uri="{FF2B5EF4-FFF2-40B4-BE49-F238E27FC236}">
              <a16:creationId xmlns="" xmlns:a16="http://schemas.microsoft.com/office/drawing/2014/main" id="{877DE8D7-6054-49EC-BAAC-5DC2704D31F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37" name="Line 3108">
          <a:extLst>
            <a:ext uri="{FF2B5EF4-FFF2-40B4-BE49-F238E27FC236}">
              <a16:creationId xmlns="" xmlns:a16="http://schemas.microsoft.com/office/drawing/2014/main" id="{9BAB195D-BB86-4B37-8803-A5F9A275537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38" name="Line 3109">
          <a:extLst>
            <a:ext uri="{FF2B5EF4-FFF2-40B4-BE49-F238E27FC236}">
              <a16:creationId xmlns="" xmlns:a16="http://schemas.microsoft.com/office/drawing/2014/main" id="{6B8C84E8-A2C5-4E3F-B2F5-D6AFB85ED69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39" name="Line 3110">
          <a:extLst>
            <a:ext uri="{FF2B5EF4-FFF2-40B4-BE49-F238E27FC236}">
              <a16:creationId xmlns="" xmlns:a16="http://schemas.microsoft.com/office/drawing/2014/main" id="{FBE07AC8-91C4-4FC8-910F-0A61ACDD72D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40" name="Line 3111">
          <a:extLst>
            <a:ext uri="{FF2B5EF4-FFF2-40B4-BE49-F238E27FC236}">
              <a16:creationId xmlns="" xmlns:a16="http://schemas.microsoft.com/office/drawing/2014/main" id="{FA677E08-F3F7-4018-9BED-69B2B1BDB11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41" name="Line 3203">
          <a:extLst>
            <a:ext uri="{FF2B5EF4-FFF2-40B4-BE49-F238E27FC236}">
              <a16:creationId xmlns="" xmlns:a16="http://schemas.microsoft.com/office/drawing/2014/main" id="{F50489F0-F23A-454A-B7BD-891569568C7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42" name="Line 3204">
          <a:extLst>
            <a:ext uri="{FF2B5EF4-FFF2-40B4-BE49-F238E27FC236}">
              <a16:creationId xmlns="" xmlns:a16="http://schemas.microsoft.com/office/drawing/2014/main" id="{EE956AF0-EA97-4B63-B77D-0866FDA109B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43" name="Line 3205">
          <a:extLst>
            <a:ext uri="{FF2B5EF4-FFF2-40B4-BE49-F238E27FC236}">
              <a16:creationId xmlns="" xmlns:a16="http://schemas.microsoft.com/office/drawing/2014/main" id="{A576D9F8-19FC-49B9-AA8F-68EA9FA2101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44" name="Line 3206">
          <a:extLst>
            <a:ext uri="{FF2B5EF4-FFF2-40B4-BE49-F238E27FC236}">
              <a16:creationId xmlns="" xmlns:a16="http://schemas.microsoft.com/office/drawing/2014/main" id="{E447A92D-59D3-4810-86E0-99DA6F7321D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45" name="Line 3207">
          <a:extLst>
            <a:ext uri="{FF2B5EF4-FFF2-40B4-BE49-F238E27FC236}">
              <a16:creationId xmlns="" xmlns:a16="http://schemas.microsoft.com/office/drawing/2014/main" id="{6E15FDEA-7B03-493C-897F-A02F0D506E2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46" name="Line 3208">
          <a:extLst>
            <a:ext uri="{FF2B5EF4-FFF2-40B4-BE49-F238E27FC236}">
              <a16:creationId xmlns="" xmlns:a16="http://schemas.microsoft.com/office/drawing/2014/main" id="{D4388388-39FC-4018-803E-DB421E384F6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47" name="Line 3209">
          <a:extLst>
            <a:ext uri="{FF2B5EF4-FFF2-40B4-BE49-F238E27FC236}">
              <a16:creationId xmlns="" xmlns:a16="http://schemas.microsoft.com/office/drawing/2014/main" id="{4F78974F-CB85-401F-A56C-05CE3789F57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48" name="Line 1715">
          <a:extLst>
            <a:ext uri="{FF2B5EF4-FFF2-40B4-BE49-F238E27FC236}">
              <a16:creationId xmlns="" xmlns:a16="http://schemas.microsoft.com/office/drawing/2014/main" id="{BA539109-1695-4011-B5E7-FE804B374ED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49" name="Line 1716">
          <a:extLst>
            <a:ext uri="{FF2B5EF4-FFF2-40B4-BE49-F238E27FC236}">
              <a16:creationId xmlns="" xmlns:a16="http://schemas.microsoft.com/office/drawing/2014/main" id="{522771A0-6645-4B31-A8D7-0D65742EA6F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50" name="Line 1717">
          <a:extLst>
            <a:ext uri="{FF2B5EF4-FFF2-40B4-BE49-F238E27FC236}">
              <a16:creationId xmlns="" xmlns:a16="http://schemas.microsoft.com/office/drawing/2014/main" id="{74A721F5-95A7-49DC-91BE-68D7541436A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51" name="Line 1718">
          <a:extLst>
            <a:ext uri="{FF2B5EF4-FFF2-40B4-BE49-F238E27FC236}">
              <a16:creationId xmlns="" xmlns:a16="http://schemas.microsoft.com/office/drawing/2014/main" id="{E2DDA8E5-17C3-411B-AC3A-705DC2E9FA6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52" name="Line 1719">
          <a:extLst>
            <a:ext uri="{FF2B5EF4-FFF2-40B4-BE49-F238E27FC236}">
              <a16:creationId xmlns="" xmlns:a16="http://schemas.microsoft.com/office/drawing/2014/main" id="{49CBA81B-4ABC-41C4-88D6-07335453100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53" name="Line 1720">
          <a:extLst>
            <a:ext uri="{FF2B5EF4-FFF2-40B4-BE49-F238E27FC236}">
              <a16:creationId xmlns="" xmlns:a16="http://schemas.microsoft.com/office/drawing/2014/main" id="{9C77CB22-57BC-4B6C-AB3C-6895A4EE8DB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54" name="Line 1721">
          <a:extLst>
            <a:ext uri="{FF2B5EF4-FFF2-40B4-BE49-F238E27FC236}">
              <a16:creationId xmlns="" xmlns:a16="http://schemas.microsoft.com/office/drawing/2014/main" id="{16493031-EDBC-422B-BE5A-44AB124C626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55" name="Line 1722">
          <a:extLst>
            <a:ext uri="{FF2B5EF4-FFF2-40B4-BE49-F238E27FC236}">
              <a16:creationId xmlns="" xmlns:a16="http://schemas.microsoft.com/office/drawing/2014/main" id="{1407DE27-CAB8-43B6-81B2-5B73FB90732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56" name="Line 1723">
          <a:extLst>
            <a:ext uri="{FF2B5EF4-FFF2-40B4-BE49-F238E27FC236}">
              <a16:creationId xmlns="" xmlns:a16="http://schemas.microsoft.com/office/drawing/2014/main" id="{E02C2901-6B7E-493E-990D-85AC673F9F6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57" name="Line 1724">
          <a:extLst>
            <a:ext uri="{FF2B5EF4-FFF2-40B4-BE49-F238E27FC236}">
              <a16:creationId xmlns="" xmlns:a16="http://schemas.microsoft.com/office/drawing/2014/main" id="{6D19AE88-73E7-48DF-9530-41FF7BFCA5C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58" name="Line 1725">
          <a:extLst>
            <a:ext uri="{FF2B5EF4-FFF2-40B4-BE49-F238E27FC236}">
              <a16:creationId xmlns="" xmlns:a16="http://schemas.microsoft.com/office/drawing/2014/main" id="{595A3354-3B58-44F2-B754-6F867368D7F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59" name="Line 1726">
          <a:extLst>
            <a:ext uri="{FF2B5EF4-FFF2-40B4-BE49-F238E27FC236}">
              <a16:creationId xmlns="" xmlns:a16="http://schemas.microsoft.com/office/drawing/2014/main" id="{99DB08DF-D750-49C9-AB57-6DF2608C401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60" name="Line 1727">
          <a:extLst>
            <a:ext uri="{FF2B5EF4-FFF2-40B4-BE49-F238E27FC236}">
              <a16:creationId xmlns="" xmlns:a16="http://schemas.microsoft.com/office/drawing/2014/main" id="{D2391815-A1DE-417E-90D3-F3F36D6F1C9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61" name="Line 1728">
          <a:extLst>
            <a:ext uri="{FF2B5EF4-FFF2-40B4-BE49-F238E27FC236}">
              <a16:creationId xmlns="" xmlns:a16="http://schemas.microsoft.com/office/drawing/2014/main" id="{76947FF6-F230-4BE3-BCD4-B2092B489EF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62" name="Line 1757">
          <a:extLst>
            <a:ext uri="{FF2B5EF4-FFF2-40B4-BE49-F238E27FC236}">
              <a16:creationId xmlns="" xmlns:a16="http://schemas.microsoft.com/office/drawing/2014/main" id="{2B943F10-7358-4EB0-9DAC-EDF0C046695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63" name="Line 1758">
          <a:extLst>
            <a:ext uri="{FF2B5EF4-FFF2-40B4-BE49-F238E27FC236}">
              <a16:creationId xmlns="" xmlns:a16="http://schemas.microsoft.com/office/drawing/2014/main" id="{48A88968-376B-49FC-A847-55E3727EF8A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64" name="Line 1759">
          <a:extLst>
            <a:ext uri="{FF2B5EF4-FFF2-40B4-BE49-F238E27FC236}">
              <a16:creationId xmlns="" xmlns:a16="http://schemas.microsoft.com/office/drawing/2014/main" id="{38B9FBC6-A245-4702-8DFF-3662BE4AFC7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65" name="Line 1760">
          <a:extLst>
            <a:ext uri="{FF2B5EF4-FFF2-40B4-BE49-F238E27FC236}">
              <a16:creationId xmlns="" xmlns:a16="http://schemas.microsoft.com/office/drawing/2014/main" id="{CF328318-1CF9-410E-9520-B2025C59441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66" name="Line 1761">
          <a:extLst>
            <a:ext uri="{FF2B5EF4-FFF2-40B4-BE49-F238E27FC236}">
              <a16:creationId xmlns="" xmlns:a16="http://schemas.microsoft.com/office/drawing/2014/main" id="{E38D95D7-B7C2-453D-AE46-DC0653099A5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67" name="Line 1762">
          <a:extLst>
            <a:ext uri="{FF2B5EF4-FFF2-40B4-BE49-F238E27FC236}">
              <a16:creationId xmlns="" xmlns:a16="http://schemas.microsoft.com/office/drawing/2014/main" id="{47FA8C82-429A-412C-BE53-FE7F02EBA3F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68" name="Line 1763">
          <a:extLst>
            <a:ext uri="{FF2B5EF4-FFF2-40B4-BE49-F238E27FC236}">
              <a16:creationId xmlns="" xmlns:a16="http://schemas.microsoft.com/office/drawing/2014/main" id="{B268080C-9FE5-4CFA-8CA8-97883570BBB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69" name="Line 1764">
          <a:extLst>
            <a:ext uri="{FF2B5EF4-FFF2-40B4-BE49-F238E27FC236}">
              <a16:creationId xmlns="" xmlns:a16="http://schemas.microsoft.com/office/drawing/2014/main" id="{A95E342F-85F5-46CF-9F3C-FA1F8E23CA7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70" name="Line 1765">
          <a:extLst>
            <a:ext uri="{FF2B5EF4-FFF2-40B4-BE49-F238E27FC236}">
              <a16:creationId xmlns="" xmlns:a16="http://schemas.microsoft.com/office/drawing/2014/main" id="{A1D54859-505C-4A92-A254-7C1D884C6F2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71" name="Line 1766">
          <a:extLst>
            <a:ext uri="{FF2B5EF4-FFF2-40B4-BE49-F238E27FC236}">
              <a16:creationId xmlns="" xmlns:a16="http://schemas.microsoft.com/office/drawing/2014/main" id="{2D12483E-DA46-4AF1-B183-F2342456FF2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72" name="Line 1767">
          <a:extLst>
            <a:ext uri="{FF2B5EF4-FFF2-40B4-BE49-F238E27FC236}">
              <a16:creationId xmlns="" xmlns:a16="http://schemas.microsoft.com/office/drawing/2014/main" id="{426CA203-CDE0-42DA-8B0B-B350A663409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73" name="Line 1768">
          <a:extLst>
            <a:ext uri="{FF2B5EF4-FFF2-40B4-BE49-F238E27FC236}">
              <a16:creationId xmlns="" xmlns:a16="http://schemas.microsoft.com/office/drawing/2014/main" id="{F73DA9D1-27C8-40D1-91CA-97FA9425C3F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74" name="Line 1769">
          <a:extLst>
            <a:ext uri="{FF2B5EF4-FFF2-40B4-BE49-F238E27FC236}">
              <a16:creationId xmlns="" xmlns:a16="http://schemas.microsoft.com/office/drawing/2014/main" id="{62479193-2B0E-4B83-9C84-CF15237A5D3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75" name="Line 1770">
          <a:extLst>
            <a:ext uri="{FF2B5EF4-FFF2-40B4-BE49-F238E27FC236}">
              <a16:creationId xmlns="" xmlns:a16="http://schemas.microsoft.com/office/drawing/2014/main" id="{6DAE2A47-A2D3-4840-94B7-D3EC48A57FB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76" name="Line 2086">
          <a:extLst>
            <a:ext uri="{FF2B5EF4-FFF2-40B4-BE49-F238E27FC236}">
              <a16:creationId xmlns="" xmlns:a16="http://schemas.microsoft.com/office/drawing/2014/main" id="{0E9CA570-FC76-409A-9BDA-EBC61DAC3BC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77" name="Line 2087">
          <a:extLst>
            <a:ext uri="{FF2B5EF4-FFF2-40B4-BE49-F238E27FC236}">
              <a16:creationId xmlns="" xmlns:a16="http://schemas.microsoft.com/office/drawing/2014/main" id="{9F9E397B-7137-4A41-BD8A-589A9634A39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78" name="Line 2088">
          <a:extLst>
            <a:ext uri="{FF2B5EF4-FFF2-40B4-BE49-F238E27FC236}">
              <a16:creationId xmlns="" xmlns:a16="http://schemas.microsoft.com/office/drawing/2014/main" id="{DBA3E125-C203-42EC-8400-B1DCD718B5B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79" name="Line 2089">
          <a:extLst>
            <a:ext uri="{FF2B5EF4-FFF2-40B4-BE49-F238E27FC236}">
              <a16:creationId xmlns="" xmlns:a16="http://schemas.microsoft.com/office/drawing/2014/main" id="{B62CBE46-2930-43CF-BE6D-EA090CB13EF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80" name="Line 2090">
          <a:extLst>
            <a:ext uri="{FF2B5EF4-FFF2-40B4-BE49-F238E27FC236}">
              <a16:creationId xmlns="" xmlns:a16="http://schemas.microsoft.com/office/drawing/2014/main" id="{4BB85D50-261F-4985-853A-C31AC3FF37D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81" name="Line 2091">
          <a:extLst>
            <a:ext uri="{FF2B5EF4-FFF2-40B4-BE49-F238E27FC236}">
              <a16:creationId xmlns="" xmlns:a16="http://schemas.microsoft.com/office/drawing/2014/main" id="{F83D0101-5361-470B-874A-019306E513C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82" name="Line 2092">
          <a:extLst>
            <a:ext uri="{FF2B5EF4-FFF2-40B4-BE49-F238E27FC236}">
              <a16:creationId xmlns="" xmlns:a16="http://schemas.microsoft.com/office/drawing/2014/main" id="{A1B2D6CB-EAA4-4315-A493-74291AE7AEC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83" name="Line 2093">
          <a:extLst>
            <a:ext uri="{FF2B5EF4-FFF2-40B4-BE49-F238E27FC236}">
              <a16:creationId xmlns="" xmlns:a16="http://schemas.microsoft.com/office/drawing/2014/main" id="{4035E3A0-0B27-4D12-B3C1-99B1AC7C10A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84" name="Line 2094">
          <a:extLst>
            <a:ext uri="{FF2B5EF4-FFF2-40B4-BE49-F238E27FC236}">
              <a16:creationId xmlns="" xmlns:a16="http://schemas.microsoft.com/office/drawing/2014/main" id="{BDE5460A-3E56-41A4-81A5-5DD54B1F954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85" name="Line 2095">
          <a:extLst>
            <a:ext uri="{FF2B5EF4-FFF2-40B4-BE49-F238E27FC236}">
              <a16:creationId xmlns="" xmlns:a16="http://schemas.microsoft.com/office/drawing/2014/main" id="{50089A6E-C678-4FBB-878B-BB978955D05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86" name="Line 2096">
          <a:extLst>
            <a:ext uri="{FF2B5EF4-FFF2-40B4-BE49-F238E27FC236}">
              <a16:creationId xmlns="" xmlns:a16="http://schemas.microsoft.com/office/drawing/2014/main" id="{ECDA53FD-D2AC-4B14-8D3B-38568C124DC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87" name="Line 2097">
          <a:extLst>
            <a:ext uri="{FF2B5EF4-FFF2-40B4-BE49-F238E27FC236}">
              <a16:creationId xmlns="" xmlns:a16="http://schemas.microsoft.com/office/drawing/2014/main" id="{F6B2254E-63B2-48D9-AFFC-B3575883C9E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88" name="Line 2098">
          <a:extLst>
            <a:ext uri="{FF2B5EF4-FFF2-40B4-BE49-F238E27FC236}">
              <a16:creationId xmlns="" xmlns:a16="http://schemas.microsoft.com/office/drawing/2014/main" id="{7FB98DAF-6063-4B61-A9EA-EF65987000E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89" name="Line 2099">
          <a:extLst>
            <a:ext uri="{FF2B5EF4-FFF2-40B4-BE49-F238E27FC236}">
              <a16:creationId xmlns="" xmlns:a16="http://schemas.microsoft.com/office/drawing/2014/main" id="{DAD5C3C6-A583-4B78-9EE8-4565565E3E0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90" name="Line 1827">
          <a:extLst>
            <a:ext uri="{FF2B5EF4-FFF2-40B4-BE49-F238E27FC236}">
              <a16:creationId xmlns="" xmlns:a16="http://schemas.microsoft.com/office/drawing/2014/main" id="{5F13E4C0-713B-4793-BB09-75D387BA47A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91" name="Line 1828">
          <a:extLst>
            <a:ext uri="{FF2B5EF4-FFF2-40B4-BE49-F238E27FC236}">
              <a16:creationId xmlns="" xmlns:a16="http://schemas.microsoft.com/office/drawing/2014/main" id="{11D9C499-06E0-4747-AB15-B44B7EAB4C0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92" name="Line 1829">
          <a:extLst>
            <a:ext uri="{FF2B5EF4-FFF2-40B4-BE49-F238E27FC236}">
              <a16:creationId xmlns="" xmlns:a16="http://schemas.microsoft.com/office/drawing/2014/main" id="{E5969816-DEC5-4968-AB44-47F2D809C59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93" name="Line 1830">
          <a:extLst>
            <a:ext uri="{FF2B5EF4-FFF2-40B4-BE49-F238E27FC236}">
              <a16:creationId xmlns="" xmlns:a16="http://schemas.microsoft.com/office/drawing/2014/main" id="{3B057B0A-F96F-4C87-A396-E23B97C9A46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94" name="Line 1831">
          <a:extLst>
            <a:ext uri="{FF2B5EF4-FFF2-40B4-BE49-F238E27FC236}">
              <a16:creationId xmlns="" xmlns:a16="http://schemas.microsoft.com/office/drawing/2014/main" id="{A6C8342F-F04C-4E36-A409-D02929379EB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95" name="Line 1832">
          <a:extLst>
            <a:ext uri="{FF2B5EF4-FFF2-40B4-BE49-F238E27FC236}">
              <a16:creationId xmlns="" xmlns:a16="http://schemas.microsoft.com/office/drawing/2014/main" id="{FAA8B40B-8363-432E-858B-2A067826BA8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96" name="Line 1833">
          <a:extLst>
            <a:ext uri="{FF2B5EF4-FFF2-40B4-BE49-F238E27FC236}">
              <a16:creationId xmlns="" xmlns:a16="http://schemas.microsoft.com/office/drawing/2014/main" id="{0A1B4C39-ED75-4CBB-805D-F854FE95367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97" name="Line 1834">
          <a:extLst>
            <a:ext uri="{FF2B5EF4-FFF2-40B4-BE49-F238E27FC236}">
              <a16:creationId xmlns="" xmlns:a16="http://schemas.microsoft.com/office/drawing/2014/main" id="{7F95463A-14CA-4D7E-8198-9EF51B3FFE0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98" name="Line 1835">
          <a:extLst>
            <a:ext uri="{FF2B5EF4-FFF2-40B4-BE49-F238E27FC236}">
              <a16:creationId xmlns="" xmlns:a16="http://schemas.microsoft.com/office/drawing/2014/main" id="{00BA735E-19FB-40A1-A410-1C6205074BB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699" name="Line 1836">
          <a:extLst>
            <a:ext uri="{FF2B5EF4-FFF2-40B4-BE49-F238E27FC236}">
              <a16:creationId xmlns="" xmlns:a16="http://schemas.microsoft.com/office/drawing/2014/main" id="{E12C4E07-CAA3-4995-B9C6-D7FA484CF44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00" name="Line 1837">
          <a:extLst>
            <a:ext uri="{FF2B5EF4-FFF2-40B4-BE49-F238E27FC236}">
              <a16:creationId xmlns="" xmlns:a16="http://schemas.microsoft.com/office/drawing/2014/main" id="{F7C54320-35E1-42AE-B9E6-27DC8E5ECF9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01" name="Line 1838">
          <a:extLst>
            <a:ext uri="{FF2B5EF4-FFF2-40B4-BE49-F238E27FC236}">
              <a16:creationId xmlns="" xmlns:a16="http://schemas.microsoft.com/office/drawing/2014/main" id="{312036AE-5FCD-47C7-AB3D-AFCE160066D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02" name="Line 1839">
          <a:extLst>
            <a:ext uri="{FF2B5EF4-FFF2-40B4-BE49-F238E27FC236}">
              <a16:creationId xmlns="" xmlns:a16="http://schemas.microsoft.com/office/drawing/2014/main" id="{CD730629-EF8A-4EFB-A9D8-313C7C73275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03" name="Line 1840">
          <a:extLst>
            <a:ext uri="{FF2B5EF4-FFF2-40B4-BE49-F238E27FC236}">
              <a16:creationId xmlns="" xmlns:a16="http://schemas.microsoft.com/office/drawing/2014/main" id="{B9BE3CA1-4D58-456C-B394-9B1C8FBBFE1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04" name="Line 1813">
          <a:extLst>
            <a:ext uri="{FF2B5EF4-FFF2-40B4-BE49-F238E27FC236}">
              <a16:creationId xmlns="" xmlns:a16="http://schemas.microsoft.com/office/drawing/2014/main" id="{279F0FA8-412C-4F24-AEE9-F9412E433CB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05" name="Line 1814">
          <a:extLst>
            <a:ext uri="{FF2B5EF4-FFF2-40B4-BE49-F238E27FC236}">
              <a16:creationId xmlns="" xmlns:a16="http://schemas.microsoft.com/office/drawing/2014/main" id="{FFBAA5D0-31AC-41BE-A66E-2E337E2FE6B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06" name="Line 1815">
          <a:extLst>
            <a:ext uri="{FF2B5EF4-FFF2-40B4-BE49-F238E27FC236}">
              <a16:creationId xmlns="" xmlns:a16="http://schemas.microsoft.com/office/drawing/2014/main" id="{99C0878E-8127-43B1-956E-65DD401CA09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07" name="Line 1816">
          <a:extLst>
            <a:ext uri="{FF2B5EF4-FFF2-40B4-BE49-F238E27FC236}">
              <a16:creationId xmlns="" xmlns:a16="http://schemas.microsoft.com/office/drawing/2014/main" id="{F2EBF769-18F9-4A26-B365-8E2A11EC922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08" name="Line 1817">
          <a:extLst>
            <a:ext uri="{FF2B5EF4-FFF2-40B4-BE49-F238E27FC236}">
              <a16:creationId xmlns="" xmlns:a16="http://schemas.microsoft.com/office/drawing/2014/main" id="{B2994485-0B42-45D0-B2BE-AC53C933831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09" name="Line 1818">
          <a:extLst>
            <a:ext uri="{FF2B5EF4-FFF2-40B4-BE49-F238E27FC236}">
              <a16:creationId xmlns="" xmlns:a16="http://schemas.microsoft.com/office/drawing/2014/main" id="{20917D75-B0AE-4E4C-8A81-10891332EA4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10" name="Line 1819">
          <a:extLst>
            <a:ext uri="{FF2B5EF4-FFF2-40B4-BE49-F238E27FC236}">
              <a16:creationId xmlns="" xmlns:a16="http://schemas.microsoft.com/office/drawing/2014/main" id="{F7867FD0-3467-4996-9C41-A76FBCB86CB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11" name="Line 1820">
          <a:extLst>
            <a:ext uri="{FF2B5EF4-FFF2-40B4-BE49-F238E27FC236}">
              <a16:creationId xmlns="" xmlns:a16="http://schemas.microsoft.com/office/drawing/2014/main" id="{FCD68BC3-3EE1-425A-8ED5-20C90295206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12" name="Line 1821">
          <a:extLst>
            <a:ext uri="{FF2B5EF4-FFF2-40B4-BE49-F238E27FC236}">
              <a16:creationId xmlns="" xmlns:a16="http://schemas.microsoft.com/office/drawing/2014/main" id="{0DF1A9CB-D8B5-4F1C-9FAF-4251A917195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13" name="Line 1822">
          <a:extLst>
            <a:ext uri="{FF2B5EF4-FFF2-40B4-BE49-F238E27FC236}">
              <a16:creationId xmlns="" xmlns:a16="http://schemas.microsoft.com/office/drawing/2014/main" id="{035DCB09-3D72-4494-84E1-79B019F28FC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14" name="Line 1823">
          <a:extLst>
            <a:ext uri="{FF2B5EF4-FFF2-40B4-BE49-F238E27FC236}">
              <a16:creationId xmlns="" xmlns:a16="http://schemas.microsoft.com/office/drawing/2014/main" id="{34F9E92E-4931-4913-9CCD-6B5D950FE6D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15" name="Line 1824">
          <a:extLst>
            <a:ext uri="{FF2B5EF4-FFF2-40B4-BE49-F238E27FC236}">
              <a16:creationId xmlns="" xmlns:a16="http://schemas.microsoft.com/office/drawing/2014/main" id="{0AAA861D-C7E0-4279-BCA1-5D12551404F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16" name="Line 1825">
          <a:extLst>
            <a:ext uri="{FF2B5EF4-FFF2-40B4-BE49-F238E27FC236}">
              <a16:creationId xmlns="" xmlns:a16="http://schemas.microsoft.com/office/drawing/2014/main" id="{86166B52-4CF5-4D8B-A065-A4664BC07E2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17" name="Line 1826">
          <a:extLst>
            <a:ext uri="{FF2B5EF4-FFF2-40B4-BE49-F238E27FC236}">
              <a16:creationId xmlns="" xmlns:a16="http://schemas.microsoft.com/office/drawing/2014/main" id="{D3DE5BB1-4060-4FBC-A9B1-068AB186FED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18" name="Line 1694">
          <a:extLst>
            <a:ext uri="{FF2B5EF4-FFF2-40B4-BE49-F238E27FC236}">
              <a16:creationId xmlns="" xmlns:a16="http://schemas.microsoft.com/office/drawing/2014/main" id="{BFDC64AC-50F4-4324-A639-0DA338AE00D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19" name="Line 1695">
          <a:extLst>
            <a:ext uri="{FF2B5EF4-FFF2-40B4-BE49-F238E27FC236}">
              <a16:creationId xmlns="" xmlns:a16="http://schemas.microsoft.com/office/drawing/2014/main" id="{B79C8EB0-11CF-4DC8-A440-80DA68C3C5F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20" name="Line 1696">
          <a:extLst>
            <a:ext uri="{FF2B5EF4-FFF2-40B4-BE49-F238E27FC236}">
              <a16:creationId xmlns="" xmlns:a16="http://schemas.microsoft.com/office/drawing/2014/main" id="{858D1F42-BDBD-46EB-B74F-A68131FD19C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21" name="Line 1697">
          <a:extLst>
            <a:ext uri="{FF2B5EF4-FFF2-40B4-BE49-F238E27FC236}">
              <a16:creationId xmlns="" xmlns:a16="http://schemas.microsoft.com/office/drawing/2014/main" id="{203682EE-93A4-4946-BABC-2DE6D3D28F9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22" name="Line 1698">
          <a:extLst>
            <a:ext uri="{FF2B5EF4-FFF2-40B4-BE49-F238E27FC236}">
              <a16:creationId xmlns="" xmlns:a16="http://schemas.microsoft.com/office/drawing/2014/main" id="{E0C68E4F-887A-4176-8C12-73730855996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23" name="Line 1699">
          <a:extLst>
            <a:ext uri="{FF2B5EF4-FFF2-40B4-BE49-F238E27FC236}">
              <a16:creationId xmlns="" xmlns:a16="http://schemas.microsoft.com/office/drawing/2014/main" id="{29D2F34E-DBB9-42E9-A619-B5B9BDF0DDE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24" name="Line 1700">
          <a:extLst>
            <a:ext uri="{FF2B5EF4-FFF2-40B4-BE49-F238E27FC236}">
              <a16:creationId xmlns="" xmlns:a16="http://schemas.microsoft.com/office/drawing/2014/main" id="{A8227510-029D-4355-A6A7-DACB2A8E731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25" name="Line 1701">
          <a:extLst>
            <a:ext uri="{FF2B5EF4-FFF2-40B4-BE49-F238E27FC236}">
              <a16:creationId xmlns="" xmlns:a16="http://schemas.microsoft.com/office/drawing/2014/main" id="{5EC83120-BE5B-4F87-99F3-DC45F5CDBFB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26" name="Line 1702">
          <a:extLst>
            <a:ext uri="{FF2B5EF4-FFF2-40B4-BE49-F238E27FC236}">
              <a16:creationId xmlns="" xmlns:a16="http://schemas.microsoft.com/office/drawing/2014/main" id="{24F40EA8-EB12-4C3F-B8A4-7D0E42A5BD3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27" name="Line 1703">
          <a:extLst>
            <a:ext uri="{FF2B5EF4-FFF2-40B4-BE49-F238E27FC236}">
              <a16:creationId xmlns="" xmlns:a16="http://schemas.microsoft.com/office/drawing/2014/main" id="{64FEB533-891B-4B8A-BF56-9B86945C2BA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28" name="Line 1704">
          <a:extLst>
            <a:ext uri="{FF2B5EF4-FFF2-40B4-BE49-F238E27FC236}">
              <a16:creationId xmlns="" xmlns:a16="http://schemas.microsoft.com/office/drawing/2014/main" id="{F2A744C1-03A7-4CC5-A021-F81408DEDAA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29" name="Line 1705">
          <a:extLst>
            <a:ext uri="{FF2B5EF4-FFF2-40B4-BE49-F238E27FC236}">
              <a16:creationId xmlns="" xmlns:a16="http://schemas.microsoft.com/office/drawing/2014/main" id="{BCC127D2-BBCB-4D4B-A09C-CDFF20BC4E7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30" name="Line 1706">
          <a:extLst>
            <a:ext uri="{FF2B5EF4-FFF2-40B4-BE49-F238E27FC236}">
              <a16:creationId xmlns="" xmlns:a16="http://schemas.microsoft.com/office/drawing/2014/main" id="{E171B842-58E6-4AD3-9E4E-83FD9866463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31" name="Line 1707">
          <a:extLst>
            <a:ext uri="{FF2B5EF4-FFF2-40B4-BE49-F238E27FC236}">
              <a16:creationId xmlns="" xmlns:a16="http://schemas.microsoft.com/office/drawing/2014/main" id="{6705B1B7-80D2-4E08-AD46-F1511C06E5F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32" name="Line 1694">
          <a:extLst>
            <a:ext uri="{FF2B5EF4-FFF2-40B4-BE49-F238E27FC236}">
              <a16:creationId xmlns="" xmlns:a16="http://schemas.microsoft.com/office/drawing/2014/main" id="{11923597-DC84-4D98-B4CF-EC07434FE4D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33" name="Line 1695">
          <a:extLst>
            <a:ext uri="{FF2B5EF4-FFF2-40B4-BE49-F238E27FC236}">
              <a16:creationId xmlns="" xmlns:a16="http://schemas.microsoft.com/office/drawing/2014/main" id="{F3AF3DA8-3E52-47E5-B407-38AF6678D51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34" name="Line 1696">
          <a:extLst>
            <a:ext uri="{FF2B5EF4-FFF2-40B4-BE49-F238E27FC236}">
              <a16:creationId xmlns="" xmlns:a16="http://schemas.microsoft.com/office/drawing/2014/main" id="{1FDD7F8F-209B-4B65-BE98-BB616235D96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35" name="Line 1697">
          <a:extLst>
            <a:ext uri="{FF2B5EF4-FFF2-40B4-BE49-F238E27FC236}">
              <a16:creationId xmlns="" xmlns:a16="http://schemas.microsoft.com/office/drawing/2014/main" id="{D5F9A353-7FBD-41B6-B6ED-2549A9BD5C3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36" name="Line 1698">
          <a:extLst>
            <a:ext uri="{FF2B5EF4-FFF2-40B4-BE49-F238E27FC236}">
              <a16:creationId xmlns="" xmlns:a16="http://schemas.microsoft.com/office/drawing/2014/main" id="{8CA31DC1-5474-4362-B92B-20979ABD22F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37" name="Line 1699">
          <a:extLst>
            <a:ext uri="{FF2B5EF4-FFF2-40B4-BE49-F238E27FC236}">
              <a16:creationId xmlns="" xmlns:a16="http://schemas.microsoft.com/office/drawing/2014/main" id="{0B376C1A-494E-4F68-AEF2-A5D4406C31A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38" name="Line 1700">
          <a:extLst>
            <a:ext uri="{FF2B5EF4-FFF2-40B4-BE49-F238E27FC236}">
              <a16:creationId xmlns="" xmlns:a16="http://schemas.microsoft.com/office/drawing/2014/main" id="{BEC140AC-48DA-4622-A0E5-5CF316020C8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39" name="Line 1701">
          <a:extLst>
            <a:ext uri="{FF2B5EF4-FFF2-40B4-BE49-F238E27FC236}">
              <a16:creationId xmlns="" xmlns:a16="http://schemas.microsoft.com/office/drawing/2014/main" id="{8CC5703D-577E-4EF7-AC14-13D1F94B83B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40" name="Line 1702">
          <a:extLst>
            <a:ext uri="{FF2B5EF4-FFF2-40B4-BE49-F238E27FC236}">
              <a16:creationId xmlns="" xmlns:a16="http://schemas.microsoft.com/office/drawing/2014/main" id="{587BC5FB-CFB2-47C7-927A-E7C702E77CA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41" name="Line 1703">
          <a:extLst>
            <a:ext uri="{FF2B5EF4-FFF2-40B4-BE49-F238E27FC236}">
              <a16:creationId xmlns="" xmlns:a16="http://schemas.microsoft.com/office/drawing/2014/main" id="{A13FE0BF-D1CB-4468-BC74-E2BFDAD7DA8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42" name="Line 1704">
          <a:extLst>
            <a:ext uri="{FF2B5EF4-FFF2-40B4-BE49-F238E27FC236}">
              <a16:creationId xmlns="" xmlns:a16="http://schemas.microsoft.com/office/drawing/2014/main" id="{51FF1E6F-424A-4E7B-A1D0-CEFC420A7B2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43" name="Line 1705">
          <a:extLst>
            <a:ext uri="{FF2B5EF4-FFF2-40B4-BE49-F238E27FC236}">
              <a16:creationId xmlns="" xmlns:a16="http://schemas.microsoft.com/office/drawing/2014/main" id="{024D2A3E-FA3E-4C25-888F-E270301ABDE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44" name="Line 1706">
          <a:extLst>
            <a:ext uri="{FF2B5EF4-FFF2-40B4-BE49-F238E27FC236}">
              <a16:creationId xmlns="" xmlns:a16="http://schemas.microsoft.com/office/drawing/2014/main" id="{0F68043B-F74A-4729-BFED-ACDE592240B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45" name="Line 1707">
          <a:extLst>
            <a:ext uri="{FF2B5EF4-FFF2-40B4-BE49-F238E27FC236}">
              <a16:creationId xmlns="" xmlns:a16="http://schemas.microsoft.com/office/drawing/2014/main" id="{222098BB-14E7-434A-887E-13B80F5F336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46" name="Line 1743">
          <a:extLst>
            <a:ext uri="{FF2B5EF4-FFF2-40B4-BE49-F238E27FC236}">
              <a16:creationId xmlns="" xmlns:a16="http://schemas.microsoft.com/office/drawing/2014/main" id="{01CAC9D4-A226-403C-BB89-6FF7F30A0F13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47" name="Line 1744">
          <a:extLst>
            <a:ext uri="{FF2B5EF4-FFF2-40B4-BE49-F238E27FC236}">
              <a16:creationId xmlns="" xmlns:a16="http://schemas.microsoft.com/office/drawing/2014/main" id="{2700F847-A5D2-4D15-B32D-13539011911D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48" name="Line 1745">
          <a:extLst>
            <a:ext uri="{FF2B5EF4-FFF2-40B4-BE49-F238E27FC236}">
              <a16:creationId xmlns="" xmlns:a16="http://schemas.microsoft.com/office/drawing/2014/main" id="{5C88AF7B-5696-4712-919F-555D9CCFE2DF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49" name="Line 1746">
          <a:extLst>
            <a:ext uri="{FF2B5EF4-FFF2-40B4-BE49-F238E27FC236}">
              <a16:creationId xmlns="" xmlns:a16="http://schemas.microsoft.com/office/drawing/2014/main" id="{8E658BE2-E741-478E-B9F9-5F182FD275E9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50" name="Line 1747">
          <a:extLst>
            <a:ext uri="{FF2B5EF4-FFF2-40B4-BE49-F238E27FC236}">
              <a16:creationId xmlns="" xmlns:a16="http://schemas.microsoft.com/office/drawing/2014/main" id="{F2646B18-105A-4DF2-A700-52239BA4FBA6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51" name="Line 1748">
          <a:extLst>
            <a:ext uri="{FF2B5EF4-FFF2-40B4-BE49-F238E27FC236}">
              <a16:creationId xmlns="" xmlns:a16="http://schemas.microsoft.com/office/drawing/2014/main" id="{9F36FE6B-5900-4026-8FD2-5106FC7BC0DA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52" name="Line 1749">
          <a:extLst>
            <a:ext uri="{FF2B5EF4-FFF2-40B4-BE49-F238E27FC236}">
              <a16:creationId xmlns="" xmlns:a16="http://schemas.microsoft.com/office/drawing/2014/main" id="{F9D3DD9D-440C-4603-A87D-28CAC74D4828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53" name="Line 1750">
          <a:extLst>
            <a:ext uri="{FF2B5EF4-FFF2-40B4-BE49-F238E27FC236}">
              <a16:creationId xmlns="" xmlns:a16="http://schemas.microsoft.com/office/drawing/2014/main" id="{4622E0B2-21AA-4E8C-95B9-1C98CC13B1E5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54" name="Line 1751">
          <a:extLst>
            <a:ext uri="{FF2B5EF4-FFF2-40B4-BE49-F238E27FC236}">
              <a16:creationId xmlns="" xmlns:a16="http://schemas.microsoft.com/office/drawing/2014/main" id="{EFB8DF21-0F62-46E6-B9FD-2234367BBF27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55" name="Line 1752">
          <a:extLst>
            <a:ext uri="{FF2B5EF4-FFF2-40B4-BE49-F238E27FC236}">
              <a16:creationId xmlns="" xmlns:a16="http://schemas.microsoft.com/office/drawing/2014/main" id="{C9071139-D05D-4542-90B2-EE4FF34F8721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56" name="Line 1753">
          <a:extLst>
            <a:ext uri="{FF2B5EF4-FFF2-40B4-BE49-F238E27FC236}">
              <a16:creationId xmlns="" xmlns:a16="http://schemas.microsoft.com/office/drawing/2014/main" id="{2EB9B608-8B71-4DE4-A8AA-0F8C85C4BF5F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57" name="Line 1754">
          <a:extLst>
            <a:ext uri="{FF2B5EF4-FFF2-40B4-BE49-F238E27FC236}">
              <a16:creationId xmlns="" xmlns:a16="http://schemas.microsoft.com/office/drawing/2014/main" id="{9A5E4329-40C3-4E15-8793-7F27376978C6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58" name="Line 1755">
          <a:extLst>
            <a:ext uri="{FF2B5EF4-FFF2-40B4-BE49-F238E27FC236}">
              <a16:creationId xmlns="" xmlns:a16="http://schemas.microsoft.com/office/drawing/2014/main" id="{2069FB2B-2555-472B-AE06-151FF5017C12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59" name="Line 1756">
          <a:extLst>
            <a:ext uri="{FF2B5EF4-FFF2-40B4-BE49-F238E27FC236}">
              <a16:creationId xmlns="" xmlns:a16="http://schemas.microsoft.com/office/drawing/2014/main" id="{165B2099-E362-47F4-9F7C-58A7F132FB3B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60" name="Line 1743">
          <a:extLst>
            <a:ext uri="{FF2B5EF4-FFF2-40B4-BE49-F238E27FC236}">
              <a16:creationId xmlns="" xmlns:a16="http://schemas.microsoft.com/office/drawing/2014/main" id="{AD6127E7-7E2A-4CD0-87E6-E28EA1E97417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61" name="Line 1744">
          <a:extLst>
            <a:ext uri="{FF2B5EF4-FFF2-40B4-BE49-F238E27FC236}">
              <a16:creationId xmlns="" xmlns:a16="http://schemas.microsoft.com/office/drawing/2014/main" id="{8A9FB392-13D2-4DFF-A6EF-77051D2B5242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62" name="Line 1745">
          <a:extLst>
            <a:ext uri="{FF2B5EF4-FFF2-40B4-BE49-F238E27FC236}">
              <a16:creationId xmlns="" xmlns:a16="http://schemas.microsoft.com/office/drawing/2014/main" id="{48ECC06C-69C5-4281-AF19-FEFFE793F0E5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63" name="Line 1746">
          <a:extLst>
            <a:ext uri="{FF2B5EF4-FFF2-40B4-BE49-F238E27FC236}">
              <a16:creationId xmlns="" xmlns:a16="http://schemas.microsoft.com/office/drawing/2014/main" id="{D39C54D0-2143-4C26-934E-C9DD058D84D1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64" name="Line 1747">
          <a:extLst>
            <a:ext uri="{FF2B5EF4-FFF2-40B4-BE49-F238E27FC236}">
              <a16:creationId xmlns="" xmlns:a16="http://schemas.microsoft.com/office/drawing/2014/main" id="{02A2AB04-7237-4370-A57B-E06637B1FA45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65" name="Line 1748">
          <a:extLst>
            <a:ext uri="{FF2B5EF4-FFF2-40B4-BE49-F238E27FC236}">
              <a16:creationId xmlns="" xmlns:a16="http://schemas.microsoft.com/office/drawing/2014/main" id="{A6A43A5F-5843-4311-97F8-30A51D127DE0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66" name="Line 1749">
          <a:extLst>
            <a:ext uri="{FF2B5EF4-FFF2-40B4-BE49-F238E27FC236}">
              <a16:creationId xmlns="" xmlns:a16="http://schemas.microsoft.com/office/drawing/2014/main" id="{4BCB4CCC-73A2-4B48-9AD5-81A9D9344D0A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67" name="Line 1750">
          <a:extLst>
            <a:ext uri="{FF2B5EF4-FFF2-40B4-BE49-F238E27FC236}">
              <a16:creationId xmlns="" xmlns:a16="http://schemas.microsoft.com/office/drawing/2014/main" id="{C2E05419-9118-44E8-B210-CDD7A16F71F3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68" name="Line 1751">
          <a:extLst>
            <a:ext uri="{FF2B5EF4-FFF2-40B4-BE49-F238E27FC236}">
              <a16:creationId xmlns="" xmlns:a16="http://schemas.microsoft.com/office/drawing/2014/main" id="{04703C0D-7949-48C5-A056-C09CA6D97432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69" name="Line 1752">
          <a:extLst>
            <a:ext uri="{FF2B5EF4-FFF2-40B4-BE49-F238E27FC236}">
              <a16:creationId xmlns="" xmlns:a16="http://schemas.microsoft.com/office/drawing/2014/main" id="{F25E4EAE-E553-4515-A80D-39E5E2E87D78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70" name="Line 1753">
          <a:extLst>
            <a:ext uri="{FF2B5EF4-FFF2-40B4-BE49-F238E27FC236}">
              <a16:creationId xmlns="" xmlns:a16="http://schemas.microsoft.com/office/drawing/2014/main" id="{45BB30CF-2994-4911-8FCB-C6B0049FA478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71" name="Line 1754">
          <a:extLst>
            <a:ext uri="{FF2B5EF4-FFF2-40B4-BE49-F238E27FC236}">
              <a16:creationId xmlns="" xmlns:a16="http://schemas.microsoft.com/office/drawing/2014/main" id="{861DE5A0-2857-46EE-AE1C-13C9BDD1A744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72" name="Line 1755">
          <a:extLst>
            <a:ext uri="{FF2B5EF4-FFF2-40B4-BE49-F238E27FC236}">
              <a16:creationId xmlns="" xmlns:a16="http://schemas.microsoft.com/office/drawing/2014/main" id="{FBD39AB9-7055-4F13-97DF-FA56F95E8D4D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773" name="Line 1756">
          <a:extLst>
            <a:ext uri="{FF2B5EF4-FFF2-40B4-BE49-F238E27FC236}">
              <a16:creationId xmlns="" xmlns:a16="http://schemas.microsoft.com/office/drawing/2014/main" id="{15B03BB5-2515-4FC8-B418-C3B963983D8A}"/>
            </a:ext>
          </a:extLst>
        </xdr:cNvPr>
        <xdr:cNvSpPr>
          <a:spLocks noChangeShapeType="1"/>
        </xdr:cNvSpPr>
      </xdr:nvSpPr>
      <xdr:spPr bwMode="auto">
        <a:xfrm>
          <a:off x="4238625" y="2485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74" name="Line 1">
          <a:extLst>
            <a:ext uri="{FF2B5EF4-FFF2-40B4-BE49-F238E27FC236}">
              <a16:creationId xmlns="" xmlns:a16="http://schemas.microsoft.com/office/drawing/2014/main" id="{248C9A24-D319-456B-9151-FDFDFA23F0C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75" name="Line 2">
          <a:extLst>
            <a:ext uri="{FF2B5EF4-FFF2-40B4-BE49-F238E27FC236}">
              <a16:creationId xmlns="" xmlns:a16="http://schemas.microsoft.com/office/drawing/2014/main" id="{C24E4AE9-12FB-4382-AC91-DC399550F3A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76" name="Line 3">
          <a:extLst>
            <a:ext uri="{FF2B5EF4-FFF2-40B4-BE49-F238E27FC236}">
              <a16:creationId xmlns="" xmlns:a16="http://schemas.microsoft.com/office/drawing/2014/main" id="{E382C0E6-164E-4FE5-820B-DB384ADF028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77" name="Line 4">
          <a:extLst>
            <a:ext uri="{FF2B5EF4-FFF2-40B4-BE49-F238E27FC236}">
              <a16:creationId xmlns="" xmlns:a16="http://schemas.microsoft.com/office/drawing/2014/main" id="{8B1920A0-6806-49D6-8B7C-A022D161BD0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78" name="Line 5">
          <a:extLst>
            <a:ext uri="{FF2B5EF4-FFF2-40B4-BE49-F238E27FC236}">
              <a16:creationId xmlns="" xmlns:a16="http://schemas.microsoft.com/office/drawing/2014/main" id="{2C211C06-E854-4239-8522-F1ECC37C1E8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79" name="Line 6">
          <a:extLst>
            <a:ext uri="{FF2B5EF4-FFF2-40B4-BE49-F238E27FC236}">
              <a16:creationId xmlns="" xmlns:a16="http://schemas.microsoft.com/office/drawing/2014/main" id="{FED87663-7A29-412E-8D96-4162F406E6B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80" name="Line 7">
          <a:extLst>
            <a:ext uri="{FF2B5EF4-FFF2-40B4-BE49-F238E27FC236}">
              <a16:creationId xmlns="" xmlns:a16="http://schemas.microsoft.com/office/drawing/2014/main" id="{9AEC714E-5DDC-4D53-A94E-FE4205CE302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81" name="Line 1544">
          <a:extLst>
            <a:ext uri="{FF2B5EF4-FFF2-40B4-BE49-F238E27FC236}">
              <a16:creationId xmlns="" xmlns:a16="http://schemas.microsoft.com/office/drawing/2014/main" id="{C23E6471-6649-42EC-A622-757C3C27F7D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82" name="Line 1545">
          <a:extLst>
            <a:ext uri="{FF2B5EF4-FFF2-40B4-BE49-F238E27FC236}">
              <a16:creationId xmlns="" xmlns:a16="http://schemas.microsoft.com/office/drawing/2014/main" id="{34A089B4-2915-45F4-90D5-51D9A7B6822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83" name="Line 1546">
          <a:extLst>
            <a:ext uri="{FF2B5EF4-FFF2-40B4-BE49-F238E27FC236}">
              <a16:creationId xmlns="" xmlns:a16="http://schemas.microsoft.com/office/drawing/2014/main" id="{17A4DA94-C7F6-46DF-B0ED-35D94886D04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84" name="Line 1547">
          <a:extLst>
            <a:ext uri="{FF2B5EF4-FFF2-40B4-BE49-F238E27FC236}">
              <a16:creationId xmlns="" xmlns:a16="http://schemas.microsoft.com/office/drawing/2014/main" id="{BF1117F7-E980-47A9-9D2D-FB510A7A609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85" name="Line 1548">
          <a:extLst>
            <a:ext uri="{FF2B5EF4-FFF2-40B4-BE49-F238E27FC236}">
              <a16:creationId xmlns="" xmlns:a16="http://schemas.microsoft.com/office/drawing/2014/main" id="{271E1F4C-42AA-48C8-84D0-6B0F871BC6E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86" name="Line 1549">
          <a:extLst>
            <a:ext uri="{FF2B5EF4-FFF2-40B4-BE49-F238E27FC236}">
              <a16:creationId xmlns="" xmlns:a16="http://schemas.microsoft.com/office/drawing/2014/main" id="{A421BBE7-3DDC-4757-97FC-0B3A661B7AF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87" name="Line 1550">
          <a:extLst>
            <a:ext uri="{FF2B5EF4-FFF2-40B4-BE49-F238E27FC236}">
              <a16:creationId xmlns="" xmlns:a16="http://schemas.microsoft.com/office/drawing/2014/main" id="{1E4CA85D-4E93-401C-9BB8-8704B152C5B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88" name="Line 1551">
          <a:extLst>
            <a:ext uri="{FF2B5EF4-FFF2-40B4-BE49-F238E27FC236}">
              <a16:creationId xmlns="" xmlns:a16="http://schemas.microsoft.com/office/drawing/2014/main" id="{8799BD64-850F-4B34-8324-174562BB1A3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89" name="Line 1552">
          <a:extLst>
            <a:ext uri="{FF2B5EF4-FFF2-40B4-BE49-F238E27FC236}">
              <a16:creationId xmlns="" xmlns:a16="http://schemas.microsoft.com/office/drawing/2014/main" id="{985FA031-5FD5-4972-8163-703F4065566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90" name="Line 1553">
          <a:extLst>
            <a:ext uri="{FF2B5EF4-FFF2-40B4-BE49-F238E27FC236}">
              <a16:creationId xmlns="" xmlns:a16="http://schemas.microsoft.com/office/drawing/2014/main" id="{2F1AD6FD-B5EE-48BF-AE90-9AF633DA4AC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91" name="Line 1554">
          <a:extLst>
            <a:ext uri="{FF2B5EF4-FFF2-40B4-BE49-F238E27FC236}">
              <a16:creationId xmlns="" xmlns:a16="http://schemas.microsoft.com/office/drawing/2014/main" id="{DD483B5B-1CE2-4478-835A-E494C21DCE2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92" name="Line 1555">
          <a:extLst>
            <a:ext uri="{FF2B5EF4-FFF2-40B4-BE49-F238E27FC236}">
              <a16:creationId xmlns="" xmlns:a16="http://schemas.microsoft.com/office/drawing/2014/main" id="{E084B87C-52D2-4D64-949A-0704E4EDCC3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93" name="Line 1556">
          <a:extLst>
            <a:ext uri="{FF2B5EF4-FFF2-40B4-BE49-F238E27FC236}">
              <a16:creationId xmlns="" xmlns:a16="http://schemas.microsoft.com/office/drawing/2014/main" id="{94795F83-FAC9-4173-AE61-DB20EBED93F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94" name="Line 1557">
          <a:extLst>
            <a:ext uri="{FF2B5EF4-FFF2-40B4-BE49-F238E27FC236}">
              <a16:creationId xmlns="" xmlns:a16="http://schemas.microsoft.com/office/drawing/2014/main" id="{E37DF1AF-0347-432E-9A61-B7A5FAB1B5E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95" name="Line 1572">
          <a:extLst>
            <a:ext uri="{FF2B5EF4-FFF2-40B4-BE49-F238E27FC236}">
              <a16:creationId xmlns="" xmlns:a16="http://schemas.microsoft.com/office/drawing/2014/main" id="{6227D78F-DD9B-4ECE-A2B1-BC6084035DC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96" name="Line 1573">
          <a:extLst>
            <a:ext uri="{FF2B5EF4-FFF2-40B4-BE49-F238E27FC236}">
              <a16:creationId xmlns="" xmlns:a16="http://schemas.microsoft.com/office/drawing/2014/main" id="{289291B9-72AD-42D9-8979-FCA94304D6C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97" name="Line 1574">
          <a:extLst>
            <a:ext uri="{FF2B5EF4-FFF2-40B4-BE49-F238E27FC236}">
              <a16:creationId xmlns="" xmlns:a16="http://schemas.microsoft.com/office/drawing/2014/main" id="{10FACF0C-4E83-4C9A-BFD4-8637679F3E6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98" name="Line 1575">
          <a:extLst>
            <a:ext uri="{FF2B5EF4-FFF2-40B4-BE49-F238E27FC236}">
              <a16:creationId xmlns="" xmlns:a16="http://schemas.microsoft.com/office/drawing/2014/main" id="{A2128EF0-6D64-4A04-9A27-9F7A5D75258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799" name="Line 1576">
          <a:extLst>
            <a:ext uri="{FF2B5EF4-FFF2-40B4-BE49-F238E27FC236}">
              <a16:creationId xmlns="" xmlns:a16="http://schemas.microsoft.com/office/drawing/2014/main" id="{54D5A6C8-0AED-458A-8BE5-6309152019B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00" name="Line 1577">
          <a:extLst>
            <a:ext uri="{FF2B5EF4-FFF2-40B4-BE49-F238E27FC236}">
              <a16:creationId xmlns="" xmlns:a16="http://schemas.microsoft.com/office/drawing/2014/main" id="{A3FB4456-3E67-46F7-8EB8-E2719862FF6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01" name="Line 1578">
          <a:extLst>
            <a:ext uri="{FF2B5EF4-FFF2-40B4-BE49-F238E27FC236}">
              <a16:creationId xmlns="" xmlns:a16="http://schemas.microsoft.com/office/drawing/2014/main" id="{7BC046C3-83F1-4FB2-A0FC-12A77014639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02" name="Line 1579">
          <a:extLst>
            <a:ext uri="{FF2B5EF4-FFF2-40B4-BE49-F238E27FC236}">
              <a16:creationId xmlns="" xmlns:a16="http://schemas.microsoft.com/office/drawing/2014/main" id="{B144E7C8-C0E7-41D3-A261-28C73E24E13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03" name="Line 1580">
          <a:extLst>
            <a:ext uri="{FF2B5EF4-FFF2-40B4-BE49-F238E27FC236}">
              <a16:creationId xmlns="" xmlns:a16="http://schemas.microsoft.com/office/drawing/2014/main" id="{E74B799E-53CE-439C-B5E4-DE6460927B7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04" name="Line 1581">
          <a:extLst>
            <a:ext uri="{FF2B5EF4-FFF2-40B4-BE49-F238E27FC236}">
              <a16:creationId xmlns="" xmlns:a16="http://schemas.microsoft.com/office/drawing/2014/main" id="{92AC144C-A17F-4637-8FC2-6AD36DB3507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05" name="Line 1582">
          <a:extLst>
            <a:ext uri="{FF2B5EF4-FFF2-40B4-BE49-F238E27FC236}">
              <a16:creationId xmlns="" xmlns:a16="http://schemas.microsoft.com/office/drawing/2014/main" id="{AAF8C621-00AC-42E0-B856-DE1A378CD92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06" name="Line 1583">
          <a:extLst>
            <a:ext uri="{FF2B5EF4-FFF2-40B4-BE49-F238E27FC236}">
              <a16:creationId xmlns="" xmlns:a16="http://schemas.microsoft.com/office/drawing/2014/main" id="{3E128873-B613-45BE-99C4-DCFCDB8973D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07" name="Line 1584">
          <a:extLst>
            <a:ext uri="{FF2B5EF4-FFF2-40B4-BE49-F238E27FC236}">
              <a16:creationId xmlns="" xmlns:a16="http://schemas.microsoft.com/office/drawing/2014/main" id="{915E7C7C-06D5-4D4D-97BC-AA59A5104C0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08" name="Line 1585">
          <a:extLst>
            <a:ext uri="{FF2B5EF4-FFF2-40B4-BE49-F238E27FC236}">
              <a16:creationId xmlns="" xmlns:a16="http://schemas.microsoft.com/office/drawing/2014/main" id="{032DE05F-49DD-4611-BD35-673974FB79C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09" name="Line 1">
          <a:extLst>
            <a:ext uri="{FF2B5EF4-FFF2-40B4-BE49-F238E27FC236}">
              <a16:creationId xmlns="" xmlns:a16="http://schemas.microsoft.com/office/drawing/2014/main" id="{69504675-984E-4F11-85E3-2743434CF72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10" name="Line 2">
          <a:extLst>
            <a:ext uri="{FF2B5EF4-FFF2-40B4-BE49-F238E27FC236}">
              <a16:creationId xmlns="" xmlns:a16="http://schemas.microsoft.com/office/drawing/2014/main" id="{58D67D1E-4539-421E-A628-224B555C058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11" name="Line 3">
          <a:extLst>
            <a:ext uri="{FF2B5EF4-FFF2-40B4-BE49-F238E27FC236}">
              <a16:creationId xmlns="" xmlns:a16="http://schemas.microsoft.com/office/drawing/2014/main" id="{93935270-7C61-44A4-B525-3F4C183DBD9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12" name="Line 4">
          <a:extLst>
            <a:ext uri="{FF2B5EF4-FFF2-40B4-BE49-F238E27FC236}">
              <a16:creationId xmlns="" xmlns:a16="http://schemas.microsoft.com/office/drawing/2014/main" id="{C334AB6B-0F65-4AEE-A9E2-CF17FC3A1DD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13" name="Line 5">
          <a:extLst>
            <a:ext uri="{FF2B5EF4-FFF2-40B4-BE49-F238E27FC236}">
              <a16:creationId xmlns="" xmlns:a16="http://schemas.microsoft.com/office/drawing/2014/main" id="{B12DCEF4-7A73-4B57-9B44-359DFAE0550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14" name="Line 6">
          <a:extLst>
            <a:ext uri="{FF2B5EF4-FFF2-40B4-BE49-F238E27FC236}">
              <a16:creationId xmlns="" xmlns:a16="http://schemas.microsoft.com/office/drawing/2014/main" id="{95273003-0000-402E-9BDF-FEF0E8BD869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15" name="Line 7">
          <a:extLst>
            <a:ext uri="{FF2B5EF4-FFF2-40B4-BE49-F238E27FC236}">
              <a16:creationId xmlns="" xmlns:a16="http://schemas.microsoft.com/office/drawing/2014/main" id="{512AF817-22C5-48A9-937A-0777E9C2B70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16" name="Line 1544">
          <a:extLst>
            <a:ext uri="{FF2B5EF4-FFF2-40B4-BE49-F238E27FC236}">
              <a16:creationId xmlns="" xmlns:a16="http://schemas.microsoft.com/office/drawing/2014/main" id="{547DD389-D520-46FC-B79D-00DA8ABFB38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17" name="Line 1545">
          <a:extLst>
            <a:ext uri="{FF2B5EF4-FFF2-40B4-BE49-F238E27FC236}">
              <a16:creationId xmlns="" xmlns:a16="http://schemas.microsoft.com/office/drawing/2014/main" id="{80E87E4E-7FBC-4675-A4C7-51236E02678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18" name="Line 1546">
          <a:extLst>
            <a:ext uri="{FF2B5EF4-FFF2-40B4-BE49-F238E27FC236}">
              <a16:creationId xmlns="" xmlns:a16="http://schemas.microsoft.com/office/drawing/2014/main" id="{7688058E-CE9B-46CA-AFA5-7F7CF14E5BB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19" name="Line 1547">
          <a:extLst>
            <a:ext uri="{FF2B5EF4-FFF2-40B4-BE49-F238E27FC236}">
              <a16:creationId xmlns="" xmlns:a16="http://schemas.microsoft.com/office/drawing/2014/main" id="{70B72F18-E629-401C-A6A0-DE3DDF8A26A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20" name="Line 1548">
          <a:extLst>
            <a:ext uri="{FF2B5EF4-FFF2-40B4-BE49-F238E27FC236}">
              <a16:creationId xmlns="" xmlns:a16="http://schemas.microsoft.com/office/drawing/2014/main" id="{7717EDB1-AC4A-4ECE-8A80-20E41033446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21" name="Line 1549">
          <a:extLst>
            <a:ext uri="{FF2B5EF4-FFF2-40B4-BE49-F238E27FC236}">
              <a16:creationId xmlns="" xmlns:a16="http://schemas.microsoft.com/office/drawing/2014/main" id="{4E5CA613-0378-4C62-AC1D-459C67C525D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22" name="Line 1550">
          <a:extLst>
            <a:ext uri="{FF2B5EF4-FFF2-40B4-BE49-F238E27FC236}">
              <a16:creationId xmlns="" xmlns:a16="http://schemas.microsoft.com/office/drawing/2014/main" id="{732FA617-615A-4C86-A5DF-42F0AB96DA8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23" name="Line 1551">
          <a:extLst>
            <a:ext uri="{FF2B5EF4-FFF2-40B4-BE49-F238E27FC236}">
              <a16:creationId xmlns="" xmlns:a16="http://schemas.microsoft.com/office/drawing/2014/main" id="{78109A00-67D7-49AB-8848-7AF6FFF2CD2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24" name="Line 1552">
          <a:extLst>
            <a:ext uri="{FF2B5EF4-FFF2-40B4-BE49-F238E27FC236}">
              <a16:creationId xmlns="" xmlns:a16="http://schemas.microsoft.com/office/drawing/2014/main" id="{CC1EA1EA-9E78-4D54-AA5D-2EE7354E1AD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25" name="Line 1553">
          <a:extLst>
            <a:ext uri="{FF2B5EF4-FFF2-40B4-BE49-F238E27FC236}">
              <a16:creationId xmlns="" xmlns:a16="http://schemas.microsoft.com/office/drawing/2014/main" id="{A92EEE26-E903-4090-A163-89F3A9646B5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26" name="Line 1554">
          <a:extLst>
            <a:ext uri="{FF2B5EF4-FFF2-40B4-BE49-F238E27FC236}">
              <a16:creationId xmlns="" xmlns:a16="http://schemas.microsoft.com/office/drawing/2014/main" id="{545374FE-9539-4991-B0D5-B4BD77F476D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27" name="Line 1555">
          <a:extLst>
            <a:ext uri="{FF2B5EF4-FFF2-40B4-BE49-F238E27FC236}">
              <a16:creationId xmlns="" xmlns:a16="http://schemas.microsoft.com/office/drawing/2014/main" id="{C4EE47EE-D01A-4F60-A9D2-75D9996E045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28" name="Line 1556">
          <a:extLst>
            <a:ext uri="{FF2B5EF4-FFF2-40B4-BE49-F238E27FC236}">
              <a16:creationId xmlns="" xmlns:a16="http://schemas.microsoft.com/office/drawing/2014/main" id="{3623E5BD-E463-4C6B-94AA-810991F93F5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29" name="Line 1557">
          <a:extLst>
            <a:ext uri="{FF2B5EF4-FFF2-40B4-BE49-F238E27FC236}">
              <a16:creationId xmlns="" xmlns:a16="http://schemas.microsoft.com/office/drawing/2014/main" id="{05D8C0A7-4CC2-4ADC-8C43-91A2489BC76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30" name="Line 1572">
          <a:extLst>
            <a:ext uri="{FF2B5EF4-FFF2-40B4-BE49-F238E27FC236}">
              <a16:creationId xmlns="" xmlns:a16="http://schemas.microsoft.com/office/drawing/2014/main" id="{80015687-FE9F-436F-931B-15FE1A77F07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31" name="Line 1573">
          <a:extLst>
            <a:ext uri="{FF2B5EF4-FFF2-40B4-BE49-F238E27FC236}">
              <a16:creationId xmlns="" xmlns:a16="http://schemas.microsoft.com/office/drawing/2014/main" id="{94AE73C4-C6F4-427F-833C-0F8BE1E5906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32" name="Line 1574">
          <a:extLst>
            <a:ext uri="{FF2B5EF4-FFF2-40B4-BE49-F238E27FC236}">
              <a16:creationId xmlns="" xmlns:a16="http://schemas.microsoft.com/office/drawing/2014/main" id="{4A586230-FD7C-40FD-9F23-F211F733DF3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33" name="Line 1575">
          <a:extLst>
            <a:ext uri="{FF2B5EF4-FFF2-40B4-BE49-F238E27FC236}">
              <a16:creationId xmlns="" xmlns:a16="http://schemas.microsoft.com/office/drawing/2014/main" id="{30486774-B3AE-4E20-9CA9-220101BA8CC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34" name="Line 1576">
          <a:extLst>
            <a:ext uri="{FF2B5EF4-FFF2-40B4-BE49-F238E27FC236}">
              <a16:creationId xmlns="" xmlns:a16="http://schemas.microsoft.com/office/drawing/2014/main" id="{758EA8B8-C2DB-4E53-9174-BAC464302EC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35" name="Line 1577">
          <a:extLst>
            <a:ext uri="{FF2B5EF4-FFF2-40B4-BE49-F238E27FC236}">
              <a16:creationId xmlns="" xmlns:a16="http://schemas.microsoft.com/office/drawing/2014/main" id="{8AF9CECC-2DA9-42ED-A5CF-37C352B588A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36" name="Line 1578">
          <a:extLst>
            <a:ext uri="{FF2B5EF4-FFF2-40B4-BE49-F238E27FC236}">
              <a16:creationId xmlns="" xmlns:a16="http://schemas.microsoft.com/office/drawing/2014/main" id="{A742189D-9E4F-4FD8-A991-26BBFDA32DA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37" name="Line 1579">
          <a:extLst>
            <a:ext uri="{FF2B5EF4-FFF2-40B4-BE49-F238E27FC236}">
              <a16:creationId xmlns="" xmlns:a16="http://schemas.microsoft.com/office/drawing/2014/main" id="{8664F21D-17BF-4FB1-9D12-D0C294ABDE6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38" name="Line 1580">
          <a:extLst>
            <a:ext uri="{FF2B5EF4-FFF2-40B4-BE49-F238E27FC236}">
              <a16:creationId xmlns="" xmlns:a16="http://schemas.microsoft.com/office/drawing/2014/main" id="{021D54B3-6450-4C70-BA97-8C93D652F5F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39" name="Line 1581">
          <a:extLst>
            <a:ext uri="{FF2B5EF4-FFF2-40B4-BE49-F238E27FC236}">
              <a16:creationId xmlns="" xmlns:a16="http://schemas.microsoft.com/office/drawing/2014/main" id="{42D60F2C-9873-4F45-B2A1-02439A94E6E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40" name="Line 1582">
          <a:extLst>
            <a:ext uri="{FF2B5EF4-FFF2-40B4-BE49-F238E27FC236}">
              <a16:creationId xmlns="" xmlns:a16="http://schemas.microsoft.com/office/drawing/2014/main" id="{B468A5B1-3AFD-4B07-97F4-622A50ACE0F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41" name="Line 1583">
          <a:extLst>
            <a:ext uri="{FF2B5EF4-FFF2-40B4-BE49-F238E27FC236}">
              <a16:creationId xmlns="" xmlns:a16="http://schemas.microsoft.com/office/drawing/2014/main" id="{9B009A1A-57BB-4593-B090-5CF16A9CD22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42" name="Line 1584">
          <a:extLst>
            <a:ext uri="{FF2B5EF4-FFF2-40B4-BE49-F238E27FC236}">
              <a16:creationId xmlns="" xmlns:a16="http://schemas.microsoft.com/office/drawing/2014/main" id="{3C101480-CAC8-40FA-A49D-F7BE1902059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43" name="Line 1585">
          <a:extLst>
            <a:ext uri="{FF2B5EF4-FFF2-40B4-BE49-F238E27FC236}">
              <a16:creationId xmlns="" xmlns:a16="http://schemas.microsoft.com/office/drawing/2014/main" id="{C86CF11B-1812-42A2-A8DC-3D89D9E1A80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44" name="Line 1743">
          <a:extLst>
            <a:ext uri="{FF2B5EF4-FFF2-40B4-BE49-F238E27FC236}">
              <a16:creationId xmlns="" xmlns:a16="http://schemas.microsoft.com/office/drawing/2014/main" id="{48DA9960-C065-44A7-974E-D71EEE3F9B6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45" name="Line 1744">
          <a:extLst>
            <a:ext uri="{FF2B5EF4-FFF2-40B4-BE49-F238E27FC236}">
              <a16:creationId xmlns="" xmlns:a16="http://schemas.microsoft.com/office/drawing/2014/main" id="{DCCF94A5-B99A-4C64-BA4E-5A5A7537F98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46" name="Line 1745">
          <a:extLst>
            <a:ext uri="{FF2B5EF4-FFF2-40B4-BE49-F238E27FC236}">
              <a16:creationId xmlns="" xmlns:a16="http://schemas.microsoft.com/office/drawing/2014/main" id="{70453789-CDDF-43FA-9A32-E1DE654479C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47" name="Line 1746">
          <a:extLst>
            <a:ext uri="{FF2B5EF4-FFF2-40B4-BE49-F238E27FC236}">
              <a16:creationId xmlns="" xmlns:a16="http://schemas.microsoft.com/office/drawing/2014/main" id="{7C05F9B7-9E14-4D48-B1FE-A07C5EBF45C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48" name="Line 1747">
          <a:extLst>
            <a:ext uri="{FF2B5EF4-FFF2-40B4-BE49-F238E27FC236}">
              <a16:creationId xmlns="" xmlns:a16="http://schemas.microsoft.com/office/drawing/2014/main" id="{9588FF6B-0F80-4505-A587-4BDC1E50730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49" name="Line 1748">
          <a:extLst>
            <a:ext uri="{FF2B5EF4-FFF2-40B4-BE49-F238E27FC236}">
              <a16:creationId xmlns="" xmlns:a16="http://schemas.microsoft.com/office/drawing/2014/main" id="{40276FDF-ED20-4380-A912-58518FA5CE0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50" name="Line 1749">
          <a:extLst>
            <a:ext uri="{FF2B5EF4-FFF2-40B4-BE49-F238E27FC236}">
              <a16:creationId xmlns="" xmlns:a16="http://schemas.microsoft.com/office/drawing/2014/main" id="{88DB2471-2B1E-4623-B746-ED3D2C783A7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51" name="Line 1750">
          <a:extLst>
            <a:ext uri="{FF2B5EF4-FFF2-40B4-BE49-F238E27FC236}">
              <a16:creationId xmlns="" xmlns:a16="http://schemas.microsoft.com/office/drawing/2014/main" id="{A1DE1ABE-6517-4C27-9FF2-017A2D14218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52" name="Line 1751">
          <a:extLst>
            <a:ext uri="{FF2B5EF4-FFF2-40B4-BE49-F238E27FC236}">
              <a16:creationId xmlns="" xmlns:a16="http://schemas.microsoft.com/office/drawing/2014/main" id="{331D235D-421D-4033-9ADD-39D1ED27135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53" name="Line 1752">
          <a:extLst>
            <a:ext uri="{FF2B5EF4-FFF2-40B4-BE49-F238E27FC236}">
              <a16:creationId xmlns="" xmlns:a16="http://schemas.microsoft.com/office/drawing/2014/main" id="{E6755AB1-80A4-4273-A9E8-81871C90382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54" name="Line 1753">
          <a:extLst>
            <a:ext uri="{FF2B5EF4-FFF2-40B4-BE49-F238E27FC236}">
              <a16:creationId xmlns="" xmlns:a16="http://schemas.microsoft.com/office/drawing/2014/main" id="{F3D31B34-271D-4D24-A2ED-B685684D823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55" name="Line 1754">
          <a:extLst>
            <a:ext uri="{FF2B5EF4-FFF2-40B4-BE49-F238E27FC236}">
              <a16:creationId xmlns="" xmlns:a16="http://schemas.microsoft.com/office/drawing/2014/main" id="{D3ADAD92-AD58-498E-9AE0-809C6617D39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56" name="Line 1755">
          <a:extLst>
            <a:ext uri="{FF2B5EF4-FFF2-40B4-BE49-F238E27FC236}">
              <a16:creationId xmlns="" xmlns:a16="http://schemas.microsoft.com/office/drawing/2014/main" id="{B897C791-CF97-42B1-8BF5-15E68E8FD85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57" name="Line 1756">
          <a:extLst>
            <a:ext uri="{FF2B5EF4-FFF2-40B4-BE49-F238E27FC236}">
              <a16:creationId xmlns="" xmlns:a16="http://schemas.microsoft.com/office/drawing/2014/main" id="{23F1ADAD-9981-42FD-A811-F8747889914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58" name="Line 1757">
          <a:extLst>
            <a:ext uri="{FF2B5EF4-FFF2-40B4-BE49-F238E27FC236}">
              <a16:creationId xmlns="" xmlns:a16="http://schemas.microsoft.com/office/drawing/2014/main" id="{F3CA8549-F5B4-4C2F-9D90-20C9DC20957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59" name="Line 1758">
          <a:extLst>
            <a:ext uri="{FF2B5EF4-FFF2-40B4-BE49-F238E27FC236}">
              <a16:creationId xmlns="" xmlns:a16="http://schemas.microsoft.com/office/drawing/2014/main" id="{4FE7BC56-D45F-4652-9C49-67D803C73C4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60" name="Line 1759">
          <a:extLst>
            <a:ext uri="{FF2B5EF4-FFF2-40B4-BE49-F238E27FC236}">
              <a16:creationId xmlns="" xmlns:a16="http://schemas.microsoft.com/office/drawing/2014/main" id="{483642BA-1C1A-4118-8477-F5BFAEFE901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61" name="Line 1760">
          <a:extLst>
            <a:ext uri="{FF2B5EF4-FFF2-40B4-BE49-F238E27FC236}">
              <a16:creationId xmlns="" xmlns:a16="http://schemas.microsoft.com/office/drawing/2014/main" id="{2E04C4D6-F7E3-4019-A39E-515EC8FB5B6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62" name="Line 1761">
          <a:extLst>
            <a:ext uri="{FF2B5EF4-FFF2-40B4-BE49-F238E27FC236}">
              <a16:creationId xmlns="" xmlns:a16="http://schemas.microsoft.com/office/drawing/2014/main" id="{0C19B876-E578-496C-8989-80442E48FA5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63" name="Line 1762">
          <a:extLst>
            <a:ext uri="{FF2B5EF4-FFF2-40B4-BE49-F238E27FC236}">
              <a16:creationId xmlns="" xmlns:a16="http://schemas.microsoft.com/office/drawing/2014/main" id="{F28134E0-6FED-41DE-8E14-DD85E871125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64" name="Line 1763">
          <a:extLst>
            <a:ext uri="{FF2B5EF4-FFF2-40B4-BE49-F238E27FC236}">
              <a16:creationId xmlns="" xmlns:a16="http://schemas.microsoft.com/office/drawing/2014/main" id="{B781DA83-8CF5-48EF-ADBD-D9B85AEB1F5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65" name="Line 1764">
          <a:extLst>
            <a:ext uri="{FF2B5EF4-FFF2-40B4-BE49-F238E27FC236}">
              <a16:creationId xmlns="" xmlns:a16="http://schemas.microsoft.com/office/drawing/2014/main" id="{8F30CA26-8C63-4CE7-9F5C-60AB1E00758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66" name="Line 1765">
          <a:extLst>
            <a:ext uri="{FF2B5EF4-FFF2-40B4-BE49-F238E27FC236}">
              <a16:creationId xmlns="" xmlns:a16="http://schemas.microsoft.com/office/drawing/2014/main" id="{17BE4559-5D94-495D-A818-C4667262CE6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67" name="Line 1766">
          <a:extLst>
            <a:ext uri="{FF2B5EF4-FFF2-40B4-BE49-F238E27FC236}">
              <a16:creationId xmlns="" xmlns:a16="http://schemas.microsoft.com/office/drawing/2014/main" id="{A3B9B18A-1922-4848-B22B-3735F08E794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68" name="Line 1767">
          <a:extLst>
            <a:ext uri="{FF2B5EF4-FFF2-40B4-BE49-F238E27FC236}">
              <a16:creationId xmlns="" xmlns:a16="http://schemas.microsoft.com/office/drawing/2014/main" id="{27D330BE-A63B-4A0E-9642-7C9D307BB09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69" name="Line 1768">
          <a:extLst>
            <a:ext uri="{FF2B5EF4-FFF2-40B4-BE49-F238E27FC236}">
              <a16:creationId xmlns="" xmlns:a16="http://schemas.microsoft.com/office/drawing/2014/main" id="{0E0EA38E-9F7E-4CF2-AB07-8AD02D7B46D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70" name="Line 1769">
          <a:extLst>
            <a:ext uri="{FF2B5EF4-FFF2-40B4-BE49-F238E27FC236}">
              <a16:creationId xmlns="" xmlns:a16="http://schemas.microsoft.com/office/drawing/2014/main" id="{3A17D7C2-08CD-4582-AE26-43418CB87D1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71" name="Line 1770">
          <a:extLst>
            <a:ext uri="{FF2B5EF4-FFF2-40B4-BE49-F238E27FC236}">
              <a16:creationId xmlns="" xmlns:a16="http://schemas.microsoft.com/office/drawing/2014/main" id="{6D6A3D09-49C6-4D74-8A56-D770667DCA5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72" name="Line 3157">
          <a:extLst>
            <a:ext uri="{FF2B5EF4-FFF2-40B4-BE49-F238E27FC236}">
              <a16:creationId xmlns="" xmlns:a16="http://schemas.microsoft.com/office/drawing/2014/main" id="{9D899407-6310-4D72-AE64-EDACB53FE62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73" name="Line 3158">
          <a:extLst>
            <a:ext uri="{FF2B5EF4-FFF2-40B4-BE49-F238E27FC236}">
              <a16:creationId xmlns="" xmlns:a16="http://schemas.microsoft.com/office/drawing/2014/main" id="{103A2463-D25E-4CF8-B71D-60F3700639E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74" name="Line 3159">
          <a:extLst>
            <a:ext uri="{FF2B5EF4-FFF2-40B4-BE49-F238E27FC236}">
              <a16:creationId xmlns="" xmlns:a16="http://schemas.microsoft.com/office/drawing/2014/main" id="{4244B21C-B3A8-446E-8428-79589EBBC92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75" name="Line 3160">
          <a:extLst>
            <a:ext uri="{FF2B5EF4-FFF2-40B4-BE49-F238E27FC236}">
              <a16:creationId xmlns="" xmlns:a16="http://schemas.microsoft.com/office/drawing/2014/main" id="{8C8CE643-1915-4396-9209-A69CB5B31DC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76" name="Line 3161">
          <a:extLst>
            <a:ext uri="{FF2B5EF4-FFF2-40B4-BE49-F238E27FC236}">
              <a16:creationId xmlns="" xmlns:a16="http://schemas.microsoft.com/office/drawing/2014/main" id="{4CD08DF6-78F7-4518-BCEC-27410AC849C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77" name="Line 3162">
          <a:extLst>
            <a:ext uri="{FF2B5EF4-FFF2-40B4-BE49-F238E27FC236}">
              <a16:creationId xmlns="" xmlns:a16="http://schemas.microsoft.com/office/drawing/2014/main" id="{C35A45AB-8B67-4E87-9F61-034970C8431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78" name="Line 3163">
          <a:extLst>
            <a:ext uri="{FF2B5EF4-FFF2-40B4-BE49-F238E27FC236}">
              <a16:creationId xmlns="" xmlns:a16="http://schemas.microsoft.com/office/drawing/2014/main" id="{95A47F24-D3F0-4DD9-A841-74509E3AA46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79" name="Line 3164">
          <a:extLst>
            <a:ext uri="{FF2B5EF4-FFF2-40B4-BE49-F238E27FC236}">
              <a16:creationId xmlns="" xmlns:a16="http://schemas.microsoft.com/office/drawing/2014/main" id="{EF8D9216-C058-40C5-AA70-0BA49B2C14B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80" name="Line 3165">
          <a:extLst>
            <a:ext uri="{FF2B5EF4-FFF2-40B4-BE49-F238E27FC236}">
              <a16:creationId xmlns="" xmlns:a16="http://schemas.microsoft.com/office/drawing/2014/main" id="{869D4EE4-55EE-434C-A1EB-FC5F2F6468A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81" name="Line 3166">
          <a:extLst>
            <a:ext uri="{FF2B5EF4-FFF2-40B4-BE49-F238E27FC236}">
              <a16:creationId xmlns="" xmlns:a16="http://schemas.microsoft.com/office/drawing/2014/main" id="{F63D6B47-5F23-4592-86E6-80212120AFE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82" name="Line 3167">
          <a:extLst>
            <a:ext uri="{FF2B5EF4-FFF2-40B4-BE49-F238E27FC236}">
              <a16:creationId xmlns="" xmlns:a16="http://schemas.microsoft.com/office/drawing/2014/main" id="{88633BEE-53AB-4A1A-AA95-D2E0EABBBBB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83" name="Line 3168">
          <a:extLst>
            <a:ext uri="{FF2B5EF4-FFF2-40B4-BE49-F238E27FC236}">
              <a16:creationId xmlns="" xmlns:a16="http://schemas.microsoft.com/office/drawing/2014/main" id="{64A677EA-865F-4935-AC8A-00C93ACBDDC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84" name="Line 3169">
          <a:extLst>
            <a:ext uri="{FF2B5EF4-FFF2-40B4-BE49-F238E27FC236}">
              <a16:creationId xmlns="" xmlns:a16="http://schemas.microsoft.com/office/drawing/2014/main" id="{07106C9C-781A-411E-B543-57473453746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85" name="Line 3170">
          <a:extLst>
            <a:ext uri="{FF2B5EF4-FFF2-40B4-BE49-F238E27FC236}">
              <a16:creationId xmlns="" xmlns:a16="http://schemas.microsoft.com/office/drawing/2014/main" id="{E2F932B2-DFA3-4214-8377-3D741793C2A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86" name="Line 2342">
          <a:extLst>
            <a:ext uri="{FF2B5EF4-FFF2-40B4-BE49-F238E27FC236}">
              <a16:creationId xmlns="" xmlns:a16="http://schemas.microsoft.com/office/drawing/2014/main" id="{BB369695-DA3E-4365-A518-A75401DE2E9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87" name="Line 2343">
          <a:extLst>
            <a:ext uri="{FF2B5EF4-FFF2-40B4-BE49-F238E27FC236}">
              <a16:creationId xmlns="" xmlns:a16="http://schemas.microsoft.com/office/drawing/2014/main" id="{4F31B994-7EDC-41A3-BD34-D90D0BBDC3B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88" name="Line 2344">
          <a:extLst>
            <a:ext uri="{FF2B5EF4-FFF2-40B4-BE49-F238E27FC236}">
              <a16:creationId xmlns="" xmlns:a16="http://schemas.microsoft.com/office/drawing/2014/main" id="{2B5D2BA0-7C77-4EB6-BE0D-00B11A49B2B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89" name="Line 2345">
          <a:extLst>
            <a:ext uri="{FF2B5EF4-FFF2-40B4-BE49-F238E27FC236}">
              <a16:creationId xmlns="" xmlns:a16="http://schemas.microsoft.com/office/drawing/2014/main" id="{574C8AF0-CDD0-42EB-B4F4-B236B380025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90" name="Line 2346">
          <a:extLst>
            <a:ext uri="{FF2B5EF4-FFF2-40B4-BE49-F238E27FC236}">
              <a16:creationId xmlns="" xmlns:a16="http://schemas.microsoft.com/office/drawing/2014/main" id="{6774F4D1-8B3B-40AA-8522-B052F9EA495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91" name="Line 2347">
          <a:extLst>
            <a:ext uri="{FF2B5EF4-FFF2-40B4-BE49-F238E27FC236}">
              <a16:creationId xmlns="" xmlns:a16="http://schemas.microsoft.com/office/drawing/2014/main" id="{64A2220B-FE76-472D-B873-A55E9E894AF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92" name="Line 2348">
          <a:extLst>
            <a:ext uri="{FF2B5EF4-FFF2-40B4-BE49-F238E27FC236}">
              <a16:creationId xmlns="" xmlns:a16="http://schemas.microsoft.com/office/drawing/2014/main" id="{C791C87A-039E-4A31-A6B3-7C87D2877BA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93" name="Line 2440">
          <a:extLst>
            <a:ext uri="{FF2B5EF4-FFF2-40B4-BE49-F238E27FC236}">
              <a16:creationId xmlns="" xmlns:a16="http://schemas.microsoft.com/office/drawing/2014/main" id="{666ED62E-6389-4B98-A3E4-E80E4A38F93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94" name="Line 2441">
          <a:extLst>
            <a:ext uri="{FF2B5EF4-FFF2-40B4-BE49-F238E27FC236}">
              <a16:creationId xmlns="" xmlns:a16="http://schemas.microsoft.com/office/drawing/2014/main" id="{36C9C0C0-656C-4F40-A745-C75F63F7D63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95" name="Line 2442">
          <a:extLst>
            <a:ext uri="{FF2B5EF4-FFF2-40B4-BE49-F238E27FC236}">
              <a16:creationId xmlns="" xmlns:a16="http://schemas.microsoft.com/office/drawing/2014/main" id="{F14DFE81-1A46-4906-A42B-493C2DFBD3B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96" name="Line 2443">
          <a:extLst>
            <a:ext uri="{FF2B5EF4-FFF2-40B4-BE49-F238E27FC236}">
              <a16:creationId xmlns="" xmlns:a16="http://schemas.microsoft.com/office/drawing/2014/main" id="{69A4CF09-74F2-49CA-86C9-8BAC5616F3F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97" name="Line 2444">
          <a:extLst>
            <a:ext uri="{FF2B5EF4-FFF2-40B4-BE49-F238E27FC236}">
              <a16:creationId xmlns="" xmlns:a16="http://schemas.microsoft.com/office/drawing/2014/main" id="{3B77A177-6933-42CE-882A-7D466B01CC9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98" name="Line 2445">
          <a:extLst>
            <a:ext uri="{FF2B5EF4-FFF2-40B4-BE49-F238E27FC236}">
              <a16:creationId xmlns="" xmlns:a16="http://schemas.microsoft.com/office/drawing/2014/main" id="{A72099B2-B999-4873-B055-5979C3A6501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899" name="Line 2446">
          <a:extLst>
            <a:ext uri="{FF2B5EF4-FFF2-40B4-BE49-F238E27FC236}">
              <a16:creationId xmlns="" xmlns:a16="http://schemas.microsoft.com/office/drawing/2014/main" id="{DC95A2BA-A905-48EE-BD15-08429A16ABB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00" name="Line 3105">
          <a:extLst>
            <a:ext uri="{FF2B5EF4-FFF2-40B4-BE49-F238E27FC236}">
              <a16:creationId xmlns="" xmlns:a16="http://schemas.microsoft.com/office/drawing/2014/main" id="{C8D75CDB-1D61-4193-9203-94BBB79F4C2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01" name="Line 3106">
          <a:extLst>
            <a:ext uri="{FF2B5EF4-FFF2-40B4-BE49-F238E27FC236}">
              <a16:creationId xmlns="" xmlns:a16="http://schemas.microsoft.com/office/drawing/2014/main" id="{E189A73A-3C81-417B-9671-41B184B7345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02" name="Line 3107">
          <a:extLst>
            <a:ext uri="{FF2B5EF4-FFF2-40B4-BE49-F238E27FC236}">
              <a16:creationId xmlns="" xmlns:a16="http://schemas.microsoft.com/office/drawing/2014/main" id="{059080CA-8B3A-4C28-93B8-3EBF89AF9F3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03" name="Line 3108">
          <a:extLst>
            <a:ext uri="{FF2B5EF4-FFF2-40B4-BE49-F238E27FC236}">
              <a16:creationId xmlns="" xmlns:a16="http://schemas.microsoft.com/office/drawing/2014/main" id="{1F4AAF93-3607-44C4-A879-141FB31BBF5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04" name="Line 3109">
          <a:extLst>
            <a:ext uri="{FF2B5EF4-FFF2-40B4-BE49-F238E27FC236}">
              <a16:creationId xmlns="" xmlns:a16="http://schemas.microsoft.com/office/drawing/2014/main" id="{E7E31743-0AEA-4100-A100-A11FCDA5B67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05" name="Line 3110">
          <a:extLst>
            <a:ext uri="{FF2B5EF4-FFF2-40B4-BE49-F238E27FC236}">
              <a16:creationId xmlns="" xmlns:a16="http://schemas.microsoft.com/office/drawing/2014/main" id="{E8E1FEE1-91D3-490A-8290-7646404EC7C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06" name="Line 3111">
          <a:extLst>
            <a:ext uri="{FF2B5EF4-FFF2-40B4-BE49-F238E27FC236}">
              <a16:creationId xmlns="" xmlns:a16="http://schemas.microsoft.com/office/drawing/2014/main" id="{C7FDB71A-7C31-46BD-8E3D-6C8288E3562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07" name="Line 3203">
          <a:extLst>
            <a:ext uri="{FF2B5EF4-FFF2-40B4-BE49-F238E27FC236}">
              <a16:creationId xmlns="" xmlns:a16="http://schemas.microsoft.com/office/drawing/2014/main" id="{38CE894D-4B4F-430D-A1B9-91D91C84019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08" name="Line 3204">
          <a:extLst>
            <a:ext uri="{FF2B5EF4-FFF2-40B4-BE49-F238E27FC236}">
              <a16:creationId xmlns="" xmlns:a16="http://schemas.microsoft.com/office/drawing/2014/main" id="{977E1CC8-3BA0-4277-93D8-78EA287F19C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09" name="Line 3205">
          <a:extLst>
            <a:ext uri="{FF2B5EF4-FFF2-40B4-BE49-F238E27FC236}">
              <a16:creationId xmlns="" xmlns:a16="http://schemas.microsoft.com/office/drawing/2014/main" id="{735F2E0F-42EE-4AF2-8102-D631E897A7A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10" name="Line 3206">
          <a:extLst>
            <a:ext uri="{FF2B5EF4-FFF2-40B4-BE49-F238E27FC236}">
              <a16:creationId xmlns="" xmlns:a16="http://schemas.microsoft.com/office/drawing/2014/main" id="{2F42AC0E-52B4-4630-91EE-E035EFC9282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11" name="Line 3207">
          <a:extLst>
            <a:ext uri="{FF2B5EF4-FFF2-40B4-BE49-F238E27FC236}">
              <a16:creationId xmlns="" xmlns:a16="http://schemas.microsoft.com/office/drawing/2014/main" id="{EC8EE61F-CB59-4A52-8785-1ECA0524460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12" name="Line 3208">
          <a:extLst>
            <a:ext uri="{FF2B5EF4-FFF2-40B4-BE49-F238E27FC236}">
              <a16:creationId xmlns="" xmlns:a16="http://schemas.microsoft.com/office/drawing/2014/main" id="{CBEB650E-A768-4D41-9DDA-CEC914E96B4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13" name="Line 3209">
          <a:extLst>
            <a:ext uri="{FF2B5EF4-FFF2-40B4-BE49-F238E27FC236}">
              <a16:creationId xmlns="" xmlns:a16="http://schemas.microsoft.com/office/drawing/2014/main" id="{47CFB9E1-2185-4954-B375-27729DBDF0B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14" name="Line 1715">
          <a:extLst>
            <a:ext uri="{FF2B5EF4-FFF2-40B4-BE49-F238E27FC236}">
              <a16:creationId xmlns="" xmlns:a16="http://schemas.microsoft.com/office/drawing/2014/main" id="{7CF1C3C9-5F45-4C94-B473-45C3E75499B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15" name="Line 1716">
          <a:extLst>
            <a:ext uri="{FF2B5EF4-FFF2-40B4-BE49-F238E27FC236}">
              <a16:creationId xmlns="" xmlns:a16="http://schemas.microsoft.com/office/drawing/2014/main" id="{3D25DD9F-670A-4EA5-AB29-DF7C0D99C16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16" name="Line 1717">
          <a:extLst>
            <a:ext uri="{FF2B5EF4-FFF2-40B4-BE49-F238E27FC236}">
              <a16:creationId xmlns="" xmlns:a16="http://schemas.microsoft.com/office/drawing/2014/main" id="{CA7D81A3-DC3C-4C5E-B789-E86B78101DE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17" name="Line 1718">
          <a:extLst>
            <a:ext uri="{FF2B5EF4-FFF2-40B4-BE49-F238E27FC236}">
              <a16:creationId xmlns="" xmlns:a16="http://schemas.microsoft.com/office/drawing/2014/main" id="{E2711C4B-48EF-4D20-88A8-6FB198E35C1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18" name="Line 1719">
          <a:extLst>
            <a:ext uri="{FF2B5EF4-FFF2-40B4-BE49-F238E27FC236}">
              <a16:creationId xmlns="" xmlns:a16="http://schemas.microsoft.com/office/drawing/2014/main" id="{F5B0BFD6-7A09-4950-BED3-5DF55DCFFF5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19" name="Line 1720">
          <a:extLst>
            <a:ext uri="{FF2B5EF4-FFF2-40B4-BE49-F238E27FC236}">
              <a16:creationId xmlns="" xmlns:a16="http://schemas.microsoft.com/office/drawing/2014/main" id="{3B61CBC0-8357-47D5-BC67-4F30BF195EC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20" name="Line 1721">
          <a:extLst>
            <a:ext uri="{FF2B5EF4-FFF2-40B4-BE49-F238E27FC236}">
              <a16:creationId xmlns="" xmlns:a16="http://schemas.microsoft.com/office/drawing/2014/main" id="{B95960B6-84BA-4105-B8F8-A0C90D696B5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21" name="Line 1722">
          <a:extLst>
            <a:ext uri="{FF2B5EF4-FFF2-40B4-BE49-F238E27FC236}">
              <a16:creationId xmlns="" xmlns:a16="http://schemas.microsoft.com/office/drawing/2014/main" id="{7D17F6D3-9AC3-4B82-BC70-D76D6BC1C02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22" name="Line 1723">
          <a:extLst>
            <a:ext uri="{FF2B5EF4-FFF2-40B4-BE49-F238E27FC236}">
              <a16:creationId xmlns="" xmlns:a16="http://schemas.microsoft.com/office/drawing/2014/main" id="{5403AD00-808A-450E-86D9-42FED0332D6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23" name="Line 1724">
          <a:extLst>
            <a:ext uri="{FF2B5EF4-FFF2-40B4-BE49-F238E27FC236}">
              <a16:creationId xmlns="" xmlns:a16="http://schemas.microsoft.com/office/drawing/2014/main" id="{4E010AB5-F70F-40C1-82DE-E176249F97C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24" name="Line 1725">
          <a:extLst>
            <a:ext uri="{FF2B5EF4-FFF2-40B4-BE49-F238E27FC236}">
              <a16:creationId xmlns="" xmlns:a16="http://schemas.microsoft.com/office/drawing/2014/main" id="{2AB1F046-FB2D-4DFD-B10F-21FCE4A7523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25" name="Line 1726">
          <a:extLst>
            <a:ext uri="{FF2B5EF4-FFF2-40B4-BE49-F238E27FC236}">
              <a16:creationId xmlns="" xmlns:a16="http://schemas.microsoft.com/office/drawing/2014/main" id="{AAB54352-5B24-45FA-A751-0BE569FC0C9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26" name="Line 1727">
          <a:extLst>
            <a:ext uri="{FF2B5EF4-FFF2-40B4-BE49-F238E27FC236}">
              <a16:creationId xmlns="" xmlns:a16="http://schemas.microsoft.com/office/drawing/2014/main" id="{71CC54DF-2412-4F4C-BE86-B962BFEAEBC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27" name="Line 1728">
          <a:extLst>
            <a:ext uri="{FF2B5EF4-FFF2-40B4-BE49-F238E27FC236}">
              <a16:creationId xmlns="" xmlns:a16="http://schemas.microsoft.com/office/drawing/2014/main" id="{8599FC79-58B7-44F2-A75E-ED12E4EA112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28" name="Line 1757">
          <a:extLst>
            <a:ext uri="{FF2B5EF4-FFF2-40B4-BE49-F238E27FC236}">
              <a16:creationId xmlns="" xmlns:a16="http://schemas.microsoft.com/office/drawing/2014/main" id="{3ACD504E-2891-43B8-AF19-9259212C71F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29" name="Line 1758">
          <a:extLst>
            <a:ext uri="{FF2B5EF4-FFF2-40B4-BE49-F238E27FC236}">
              <a16:creationId xmlns="" xmlns:a16="http://schemas.microsoft.com/office/drawing/2014/main" id="{26B9BDC8-860C-4BF0-9895-D3D055B6F3B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30" name="Line 1759">
          <a:extLst>
            <a:ext uri="{FF2B5EF4-FFF2-40B4-BE49-F238E27FC236}">
              <a16:creationId xmlns="" xmlns:a16="http://schemas.microsoft.com/office/drawing/2014/main" id="{445D8223-986F-409A-A9DD-25CE8C8916E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31" name="Line 1760">
          <a:extLst>
            <a:ext uri="{FF2B5EF4-FFF2-40B4-BE49-F238E27FC236}">
              <a16:creationId xmlns="" xmlns:a16="http://schemas.microsoft.com/office/drawing/2014/main" id="{83BD33E3-E9A1-4720-A6F8-835809CA880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32" name="Line 1761">
          <a:extLst>
            <a:ext uri="{FF2B5EF4-FFF2-40B4-BE49-F238E27FC236}">
              <a16:creationId xmlns="" xmlns:a16="http://schemas.microsoft.com/office/drawing/2014/main" id="{AF9B0C9D-195C-4E4E-8199-2F2E1D37791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33" name="Line 1762">
          <a:extLst>
            <a:ext uri="{FF2B5EF4-FFF2-40B4-BE49-F238E27FC236}">
              <a16:creationId xmlns="" xmlns:a16="http://schemas.microsoft.com/office/drawing/2014/main" id="{19D0D59F-9C6C-4D1A-8B30-128F52713A6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34" name="Line 1763">
          <a:extLst>
            <a:ext uri="{FF2B5EF4-FFF2-40B4-BE49-F238E27FC236}">
              <a16:creationId xmlns="" xmlns:a16="http://schemas.microsoft.com/office/drawing/2014/main" id="{9A6EA4F2-431C-4A99-94EC-6472190757C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35" name="Line 1764">
          <a:extLst>
            <a:ext uri="{FF2B5EF4-FFF2-40B4-BE49-F238E27FC236}">
              <a16:creationId xmlns="" xmlns:a16="http://schemas.microsoft.com/office/drawing/2014/main" id="{79268C99-BB94-47CF-8794-48CC76ED408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36" name="Line 1765">
          <a:extLst>
            <a:ext uri="{FF2B5EF4-FFF2-40B4-BE49-F238E27FC236}">
              <a16:creationId xmlns="" xmlns:a16="http://schemas.microsoft.com/office/drawing/2014/main" id="{4ED8F9B1-C5C5-4DE0-B54D-DA7BADDB848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37" name="Line 1766">
          <a:extLst>
            <a:ext uri="{FF2B5EF4-FFF2-40B4-BE49-F238E27FC236}">
              <a16:creationId xmlns="" xmlns:a16="http://schemas.microsoft.com/office/drawing/2014/main" id="{C742E7EF-1D29-41FA-A4A2-9E447F3A951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38" name="Line 1767">
          <a:extLst>
            <a:ext uri="{FF2B5EF4-FFF2-40B4-BE49-F238E27FC236}">
              <a16:creationId xmlns="" xmlns:a16="http://schemas.microsoft.com/office/drawing/2014/main" id="{63B0B3D6-9C0E-4A48-8A3C-F707813DDE4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39" name="Line 1768">
          <a:extLst>
            <a:ext uri="{FF2B5EF4-FFF2-40B4-BE49-F238E27FC236}">
              <a16:creationId xmlns="" xmlns:a16="http://schemas.microsoft.com/office/drawing/2014/main" id="{A617200C-5A28-4A05-926D-9D3A3971AB8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40" name="Line 1769">
          <a:extLst>
            <a:ext uri="{FF2B5EF4-FFF2-40B4-BE49-F238E27FC236}">
              <a16:creationId xmlns="" xmlns:a16="http://schemas.microsoft.com/office/drawing/2014/main" id="{9559A7D0-9012-43F4-BF10-80BE8DC57EA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41" name="Line 1770">
          <a:extLst>
            <a:ext uri="{FF2B5EF4-FFF2-40B4-BE49-F238E27FC236}">
              <a16:creationId xmlns="" xmlns:a16="http://schemas.microsoft.com/office/drawing/2014/main" id="{963D04C4-8D18-4E08-AB10-9954DF38D97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42" name="Line 1743">
          <a:extLst>
            <a:ext uri="{FF2B5EF4-FFF2-40B4-BE49-F238E27FC236}">
              <a16:creationId xmlns="" xmlns:a16="http://schemas.microsoft.com/office/drawing/2014/main" id="{0DE8D7B0-4614-45F7-A330-B49BA1DCA6C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43" name="Line 1744">
          <a:extLst>
            <a:ext uri="{FF2B5EF4-FFF2-40B4-BE49-F238E27FC236}">
              <a16:creationId xmlns="" xmlns:a16="http://schemas.microsoft.com/office/drawing/2014/main" id="{EBA20660-E039-4D37-9302-007D24E7779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44" name="Line 1745">
          <a:extLst>
            <a:ext uri="{FF2B5EF4-FFF2-40B4-BE49-F238E27FC236}">
              <a16:creationId xmlns="" xmlns:a16="http://schemas.microsoft.com/office/drawing/2014/main" id="{6EA41FEB-E75F-4F09-B014-26960B56172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45" name="Line 1746">
          <a:extLst>
            <a:ext uri="{FF2B5EF4-FFF2-40B4-BE49-F238E27FC236}">
              <a16:creationId xmlns="" xmlns:a16="http://schemas.microsoft.com/office/drawing/2014/main" id="{F09BE377-1324-4B03-BF41-B46634A7379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46" name="Line 1747">
          <a:extLst>
            <a:ext uri="{FF2B5EF4-FFF2-40B4-BE49-F238E27FC236}">
              <a16:creationId xmlns="" xmlns:a16="http://schemas.microsoft.com/office/drawing/2014/main" id="{09E5A23C-B109-41A4-ACB7-68E20A65D31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47" name="Line 1748">
          <a:extLst>
            <a:ext uri="{FF2B5EF4-FFF2-40B4-BE49-F238E27FC236}">
              <a16:creationId xmlns="" xmlns:a16="http://schemas.microsoft.com/office/drawing/2014/main" id="{840E8E7B-613A-46BF-832B-4289C3B3D5A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48" name="Line 1749">
          <a:extLst>
            <a:ext uri="{FF2B5EF4-FFF2-40B4-BE49-F238E27FC236}">
              <a16:creationId xmlns="" xmlns:a16="http://schemas.microsoft.com/office/drawing/2014/main" id="{9FB2DF1E-ED1A-42DA-A48E-CBD62A32F06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49" name="Line 1750">
          <a:extLst>
            <a:ext uri="{FF2B5EF4-FFF2-40B4-BE49-F238E27FC236}">
              <a16:creationId xmlns="" xmlns:a16="http://schemas.microsoft.com/office/drawing/2014/main" id="{942B78D9-F33A-4939-9A7C-39F921E7679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50" name="Line 1751">
          <a:extLst>
            <a:ext uri="{FF2B5EF4-FFF2-40B4-BE49-F238E27FC236}">
              <a16:creationId xmlns="" xmlns:a16="http://schemas.microsoft.com/office/drawing/2014/main" id="{66C864A5-AD3B-429F-A0F7-E484ADBE538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51" name="Line 1752">
          <a:extLst>
            <a:ext uri="{FF2B5EF4-FFF2-40B4-BE49-F238E27FC236}">
              <a16:creationId xmlns="" xmlns:a16="http://schemas.microsoft.com/office/drawing/2014/main" id="{04277551-632F-45A2-8C5C-8CDE2E70D35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52" name="Line 1753">
          <a:extLst>
            <a:ext uri="{FF2B5EF4-FFF2-40B4-BE49-F238E27FC236}">
              <a16:creationId xmlns="" xmlns:a16="http://schemas.microsoft.com/office/drawing/2014/main" id="{0C59DBFA-A828-43E2-8D21-1AF8A606CB5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53" name="Line 1754">
          <a:extLst>
            <a:ext uri="{FF2B5EF4-FFF2-40B4-BE49-F238E27FC236}">
              <a16:creationId xmlns="" xmlns:a16="http://schemas.microsoft.com/office/drawing/2014/main" id="{7BC66909-3320-48CD-BA75-526ACD3E340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54" name="Line 1755">
          <a:extLst>
            <a:ext uri="{FF2B5EF4-FFF2-40B4-BE49-F238E27FC236}">
              <a16:creationId xmlns="" xmlns:a16="http://schemas.microsoft.com/office/drawing/2014/main" id="{AC73AC55-E045-4C56-8501-E8824298E64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55" name="Line 1756">
          <a:extLst>
            <a:ext uri="{FF2B5EF4-FFF2-40B4-BE49-F238E27FC236}">
              <a16:creationId xmlns="" xmlns:a16="http://schemas.microsoft.com/office/drawing/2014/main" id="{022B7A36-D896-4C76-9E7D-7318C1BA4E2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56" name="Line 1757">
          <a:extLst>
            <a:ext uri="{FF2B5EF4-FFF2-40B4-BE49-F238E27FC236}">
              <a16:creationId xmlns="" xmlns:a16="http://schemas.microsoft.com/office/drawing/2014/main" id="{F2043E0B-1AC5-4AB7-8BF1-8179A2FA466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57" name="Line 1758">
          <a:extLst>
            <a:ext uri="{FF2B5EF4-FFF2-40B4-BE49-F238E27FC236}">
              <a16:creationId xmlns="" xmlns:a16="http://schemas.microsoft.com/office/drawing/2014/main" id="{EB78D3FB-9172-44C5-B434-6F7CB8A59A7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58" name="Line 1759">
          <a:extLst>
            <a:ext uri="{FF2B5EF4-FFF2-40B4-BE49-F238E27FC236}">
              <a16:creationId xmlns="" xmlns:a16="http://schemas.microsoft.com/office/drawing/2014/main" id="{80D3809B-45C6-439E-9304-941D40388EE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59" name="Line 1760">
          <a:extLst>
            <a:ext uri="{FF2B5EF4-FFF2-40B4-BE49-F238E27FC236}">
              <a16:creationId xmlns="" xmlns:a16="http://schemas.microsoft.com/office/drawing/2014/main" id="{F0BF49A7-694E-4F06-9990-D2C56D015D4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0" name="Line 1761">
          <a:extLst>
            <a:ext uri="{FF2B5EF4-FFF2-40B4-BE49-F238E27FC236}">
              <a16:creationId xmlns="" xmlns:a16="http://schemas.microsoft.com/office/drawing/2014/main" id="{91A6D1E9-8643-4E7B-8078-BEC7ACB563E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1" name="Line 1762">
          <a:extLst>
            <a:ext uri="{FF2B5EF4-FFF2-40B4-BE49-F238E27FC236}">
              <a16:creationId xmlns="" xmlns:a16="http://schemas.microsoft.com/office/drawing/2014/main" id="{EF2DAE3F-1679-422E-88CD-FFB8476D808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2" name="Line 1763">
          <a:extLst>
            <a:ext uri="{FF2B5EF4-FFF2-40B4-BE49-F238E27FC236}">
              <a16:creationId xmlns="" xmlns:a16="http://schemas.microsoft.com/office/drawing/2014/main" id="{3F7E0BF6-6DAF-40AF-8998-C8BFDF21B12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3" name="Line 1764">
          <a:extLst>
            <a:ext uri="{FF2B5EF4-FFF2-40B4-BE49-F238E27FC236}">
              <a16:creationId xmlns="" xmlns:a16="http://schemas.microsoft.com/office/drawing/2014/main" id="{96825AD3-F625-4902-8A71-D56087ECC14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4" name="Line 1765">
          <a:extLst>
            <a:ext uri="{FF2B5EF4-FFF2-40B4-BE49-F238E27FC236}">
              <a16:creationId xmlns="" xmlns:a16="http://schemas.microsoft.com/office/drawing/2014/main" id="{FA32840E-76F2-4E46-83A9-AAA18944FD9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5" name="Line 1766">
          <a:extLst>
            <a:ext uri="{FF2B5EF4-FFF2-40B4-BE49-F238E27FC236}">
              <a16:creationId xmlns="" xmlns:a16="http://schemas.microsoft.com/office/drawing/2014/main" id="{46304B90-0DCC-452F-ACA0-D1CFCF420FE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6" name="Line 1767">
          <a:extLst>
            <a:ext uri="{FF2B5EF4-FFF2-40B4-BE49-F238E27FC236}">
              <a16:creationId xmlns="" xmlns:a16="http://schemas.microsoft.com/office/drawing/2014/main" id="{EC1E8CA2-3684-4389-8621-0085EDC1AC6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7" name="Line 1768">
          <a:extLst>
            <a:ext uri="{FF2B5EF4-FFF2-40B4-BE49-F238E27FC236}">
              <a16:creationId xmlns="" xmlns:a16="http://schemas.microsoft.com/office/drawing/2014/main" id="{F1695E22-31E1-4C0E-874C-A8462A8634F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8" name="Line 1769">
          <a:extLst>
            <a:ext uri="{FF2B5EF4-FFF2-40B4-BE49-F238E27FC236}">
              <a16:creationId xmlns="" xmlns:a16="http://schemas.microsoft.com/office/drawing/2014/main" id="{252D478B-BD09-44FB-9905-3533DE3BA9A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69" name="Line 1770">
          <a:extLst>
            <a:ext uri="{FF2B5EF4-FFF2-40B4-BE49-F238E27FC236}">
              <a16:creationId xmlns="" xmlns:a16="http://schemas.microsoft.com/office/drawing/2014/main" id="{0CB472D7-706D-4628-976A-9DEFF903136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0" name="Line 3157">
          <a:extLst>
            <a:ext uri="{FF2B5EF4-FFF2-40B4-BE49-F238E27FC236}">
              <a16:creationId xmlns="" xmlns:a16="http://schemas.microsoft.com/office/drawing/2014/main" id="{CD055704-489C-4065-AE02-62A0D6EBAE5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1" name="Line 3158">
          <a:extLst>
            <a:ext uri="{FF2B5EF4-FFF2-40B4-BE49-F238E27FC236}">
              <a16:creationId xmlns="" xmlns:a16="http://schemas.microsoft.com/office/drawing/2014/main" id="{259EA409-252D-43EA-81A3-6CE6D4C861F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2" name="Line 3159">
          <a:extLst>
            <a:ext uri="{FF2B5EF4-FFF2-40B4-BE49-F238E27FC236}">
              <a16:creationId xmlns="" xmlns:a16="http://schemas.microsoft.com/office/drawing/2014/main" id="{ACFBCD43-83B1-493E-A783-32C1C08238E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3" name="Line 3160">
          <a:extLst>
            <a:ext uri="{FF2B5EF4-FFF2-40B4-BE49-F238E27FC236}">
              <a16:creationId xmlns="" xmlns:a16="http://schemas.microsoft.com/office/drawing/2014/main" id="{A18FD99F-7718-4F0A-B01D-BEA6ACCB0A9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4" name="Line 3161">
          <a:extLst>
            <a:ext uri="{FF2B5EF4-FFF2-40B4-BE49-F238E27FC236}">
              <a16:creationId xmlns="" xmlns:a16="http://schemas.microsoft.com/office/drawing/2014/main" id="{1FB3F98D-CD61-43E9-B49E-DBD710E0584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5" name="Line 3162">
          <a:extLst>
            <a:ext uri="{FF2B5EF4-FFF2-40B4-BE49-F238E27FC236}">
              <a16:creationId xmlns="" xmlns:a16="http://schemas.microsoft.com/office/drawing/2014/main" id="{FE5B7977-E8A9-4CC4-B12B-26DD867010C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6" name="Line 3163">
          <a:extLst>
            <a:ext uri="{FF2B5EF4-FFF2-40B4-BE49-F238E27FC236}">
              <a16:creationId xmlns="" xmlns:a16="http://schemas.microsoft.com/office/drawing/2014/main" id="{2EA91190-234B-45DC-B8E6-2733694C1CA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7" name="Line 3164">
          <a:extLst>
            <a:ext uri="{FF2B5EF4-FFF2-40B4-BE49-F238E27FC236}">
              <a16:creationId xmlns="" xmlns:a16="http://schemas.microsoft.com/office/drawing/2014/main" id="{850CC1FD-C2EC-45D0-B924-A891E9F01EE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8" name="Line 3165">
          <a:extLst>
            <a:ext uri="{FF2B5EF4-FFF2-40B4-BE49-F238E27FC236}">
              <a16:creationId xmlns="" xmlns:a16="http://schemas.microsoft.com/office/drawing/2014/main" id="{766B6CB0-041B-4264-91A7-F59EF72482F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79" name="Line 3166">
          <a:extLst>
            <a:ext uri="{FF2B5EF4-FFF2-40B4-BE49-F238E27FC236}">
              <a16:creationId xmlns="" xmlns:a16="http://schemas.microsoft.com/office/drawing/2014/main" id="{19DF8714-0D43-45C4-8754-FF5DCD8C45C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80" name="Line 3167">
          <a:extLst>
            <a:ext uri="{FF2B5EF4-FFF2-40B4-BE49-F238E27FC236}">
              <a16:creationId xmlns="" xmlns:a16="http://schemas.microsoft.com/office/drawing/2014/main" id="{41E4865E-E08F-4A6C-95CD-0CBD2AAA306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81" name="Line 3168">
          <a:extLst>
            <a:ext uri="{FF2B5EF4-FFF2-40B4-BE49-F238E27FC236}">
              <a16:creationId xmlns="" xmlns:a16="http://schemas.microsoft.com/office/drawing/2014/main" id="{4FBFF80C-1EFE-49E9-9D58-81AFAE79615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82" name="Line 3169">
          <a:extLst>
            <a:ext uri="{FF2B5EF4-FFF2-40B4-BE49-F238E27FC236}">
              <a16:creationId xmlns="" xmlns:a16="http://schemas.microsoft.com/office/drawing/2014/main" id="{62F3133E-2458-4512-9EE9-C18D20AAF70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83" name="Line 3170">
          <a:extLst>
            <a:ext uri="{FF2B5EF4-FFF2-40B4-BE49-F238E27FC236}">
              <a16:creationId xmlns="" xmlns:a16="http://schemas.microsoft.com/office/drawing/2014/main" id="{F3393F36-C89B-4517-8BDB-D3447CB164A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84" name="Line 2342">
          <a:extLst>
            <a:ext uri="{FF2B5EF4-FFF2-40B4-BE49-F238E27FC236}">
              <a16:creationId xmlns="" xmlns:a16="http://schemas.microsoft.com/office/drawing/2014/main" id="{084A66C6-427E-4229-AF63-E56CB72A104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85" name="Line 2343">
          <a:extLst>
            <a:ext uri="{FF2B5EF4-FFF2-40B4-BE49-F238E27FC236}">
              <a16:creationId xmlns="" xmlns:a16="http://schemas.microsoft.com/office/drawing/2014/main" id="{E1E33922-CFFA-4CDB-BD65-529D9BC93A9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86" name="Line 2344">
          <a:extLst>
            <a:ext uri="{FF2B5EF4-FFF2-40B4-BE49-F238E27FC236}">
              <a16:creationId xmlns="" xmlns:a16="http://schemas.microsoft.com/office/drawing/2014/main" id="{C03EBDAC-4B5B-4441-8B6B-F2D43308043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87" name="Line 2345">
          <a:extLst>
            <a:ext uri="{FF2B5EF4-FFF2-40B4-BE49-F238E27FC236}">
              <a16:creationId xmlns="" xmlns:a16="http://schemas.microsoft.com/office/drawing/2014/main" id="{0333B755-7AAE-4ADC-B3C4-83B869BD0E1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88" name="Line 2346">
          <a:extLst>
            <a:ext uri="{FF2B5EF4-FFF2-40B4-BE49-F238E27FC236}">
              <a16:creationId xmlns="" xmlns:a16="http://schemas.microsoft.com/office/drawing/2014/main" id="{34DD5FFB-6711-4800-80BE-0CE3F739D36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89" name="Line 2347">
          <a:extLst>
            <a:ext uri="{FF2B5EF4-FFF2-40B4-BE49-F238E27FC236}">
              <a16:creationId xmlns="" xmlns:a16="http://schemas.microsoft.com/office/drawing/2014/main" id="{E7D68FBF-8A3F-434C-A2B6-6E1DA9FC9BB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90" name="Line 2348">
          <a:extLst>
            <a:ext uri="{FF2B5EF4-FFF2-40B4-BE49-F238E27FC236}">
              <a16:creationId xmlns="" xmlns:a16="http://schemas.microsoft.com/office/drawing/2014/main" id="{36FB0D41-BC0E-4B11-8539-86ACDDF37E1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91" name="Line 2440">
          <a:extLst>
            <a:ext uri="{FF2B5EF4-FFF2-40B4-BE49-F238E27FC236}">
              <a16:creationId xmlns="" xmlns:a16="http://schemas.microsoft.com/office/drawing/2014/main" id="{D2C4E1F0-5BFA-4628-AD51-45DAA464F23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92" name="Line 2441">
          <a:extLst>
            <a:ext uri="{FF2B5EF4-FFF2-40B4-BE49-F238E27FC236}">
              <a16:creationId xmlns="" xmlns:a16="http://schemas.microsoft.com/office/drawing/2014/main" id="{634BECA3-7258-452C-B6F9-E138CF451D3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93" name="Line 2442">
          <a:extLst>
            <a:ext uri="{FF2B5EF4-FFF2-40B4-BE49-F238E27FC236}">
              <a16:creationId xmlns="" xmlns:a16="http://schemas.microsoft.com/office/drawing/2014/main" id="{C240EA4B-6BA0-4812-BED3-79AF93E1DD9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94" name="Line 2443">
          <a:extLst>
            <a:ext uri="{FF2B5EF4-FFF2-40B4-BE49-F238E27FC236}">
              <a16:creationId xmlns="" xmlns:a16="http://schemas.microsoft.com/office/drawing/2014/main" id="{B087053C-18C7-454D-8068-CAE914A881D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95" name="Line 2444">
          <a:extLst>
            <a:ext uri="{FF2B5EF4-FFF2-40B4-BE49-F238E27FC236}">
              <a16:creationId xmlns="" xmlns:a16="http://schemas.microsoft.com/office/drawing/2014/main" id="{8C3E8635-F6B8-40BA-BDFA-F10968CD581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96" name="Line 2445">
          <a:extLst>
            <a:ext uri="{FF2B5EF4-FFF2-40B4-BE49-F238E27FC236}">
              <a16:creationId xmlns="" xmlns:a16="http://schemas.microsoft.com/office/drawing/2014/main" id="{DA7AA8D8-E2EA-41B4-9E93-5865A16CEA8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97" name="Line 2446">
          <a:extLst>
            <a:ext uri="{FF2B5EF4-FFF2-40B4-BE49-F238E27FC236}">
              <a16:creationId xmlns="" xmlns:a16="http://schemas.microsoft.com/office/drawing/2014/main" id="{0E45584C-A9A2-402B-BB97-AC65DF669EF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98" name="Line 3105">
          <a:extLst>
            <a:ext uri="{FF2B5EF4-FFF2-40B4-BE49-F238E27FC236}">
              <a16:creationId xmlns="" xmlns:a16="http://schemas.microsoft.com/office/drawing/2014/main" id="{D281219D-A8EF-4F36-9EB4-A6CE43DFEFC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999" name="Line 3106">
          <a:extLst>
            <a:ext uri="{FF2B5EF4-FFF2-40B4-BE49-F238E27FC236}">
              <a16:creationId xmlns="" xmlns:a16="http://schemas.microsoft.com/office/drawing/2014/main" id="{F6039E9B-D699-4821-A537-74B5839239D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00" name="Line 3107">
          <a:extLst>
            <a:ext uri="{FF2B5EF4-FFF2-40B4-BE49-F238E27FC236}">
              <a16:creationId xmlns="" xmlns:a16="http://schemas.microsoft.com/office/drawing/2014/main" id="{A2C47E5C-8E6F-404E-8374-8E341AA28CE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01" name="Line 3108">
          <a:extLst>
            <a:ext uri="{FF2B5EF4-FFF2-40B4-BE49-F238E27FC236}">
              <a16:creationId xmlns="" xmlns:a16="http://schemas.microsoft.com/office/drawing/2014/main" id="{8539F359-961B-4905-A991-A71556E2B89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02" name="Line 3109">
          <a:extLst>
            <a:ext uri="{FF2B5EF4-FFF2-40B4-BE49-F238E27FC236}">
              <a16:creationId xmlns="" xmlns:a16="http://schemas.microsoft.com/office/drawing/2014/main" id="{E0D4AFA5-635D-4084-B25A-D21B4BF91DA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03" name="Line 3110">
          <a:extLst>
            <a:ext uri="{FF2B5EF4-FFF2-40B4-BE49-F238E27FC236}">
              <a16:creationId xmlns="" xmlns:a16="http://schemas.microsoft.com/office/drawing/2014/main" id="{9AF180B9-720D-46B2-B6C1-BA7C2A9B367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04" name="Line 3111">
          <a:extLst>
            <a:ext uri="{FF2B5EF4-FFF2-40B4-BE49-F238E27FC236}">
              <a16:creationId xmlns="" xmlns:a16="http://schemas.microsoft.com/office/drawing/2014/main" id="{9F4416F0-8ED6-4B40-95F1-52ACC5B24D5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05" name="Line 3203">
          <a:extLst>
            <a:ext uri="{FF2B5EF4-FFF2-40B4-BE49-F238E27FC236}">
              <a16:creationId xmlns="" xmlns:a16="http://schemas.microsoft.com/office/drawing/2014/main" id="{96A8F02F-508C-4669-AE18-02CE1E91E3C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06" name="Line 3204">
          <a:extLst>
            <a:ext uri="{FF2B5EF4-FFF2-40B4-BE49-F238E27FC236}">
              <a16:creationId xmlns="" xmlns:a16="http://schemas.microsoft.com/office/drawing/2014/main" id="{0F2D49B8-9139-46F1-999A-8A88F643B00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07" name="Line 3205">
          <a:extLst>
            <a:ext uri="{FF2B5EF4-FFF2-40B4-BE49-F238E27FC236}">
              <a16:creationId xmlns="" xmlns:a16="http://schemas.microsoft.com/office/drawing/2014/main" id="{F8CE2162-D9E8-4CD4-A4C8-062F0C1FF24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08" name="Line 3206">
          <a:extLst>
            <a:ext uri="{FF2B5EF4-FFF2-40B4-BE49-F238E27FC236}">
              <a16:creationId xmlns="" xmlns:a16="http://schemas.microsoft.com/office/drawing/2014/main" id="{2CEE2223-F7CD-4703-A060-2B02920C003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09" name="Line 3207">
          <a:extLst>
            <a:ext uri="{FF2B5EF4-FFF2-40B4-BE49-F238E27FC236}">
              <a16:creationId xmlns="" xmlns:a16="http://schemas.microsoft.com/office/drawing/2014/main" id="{11EB5658-4593-4114-AE38-34865CF7F73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10" name="Line 3208">
          <a:extLst>
            <a:ext uri="{FF2B5EF4-FFF2-40B4-BE49-F238E27FC236}">
              <a16:creationId xmlns="" xmlns:a16="http://schemas.microsoft.com/office/drawing/2014/main" id="{F0FA1A5D-EA03-4098-AB8A-25CBACCF7EA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11" name="Line 3209">
          <a:extLst>
            <a:ext uri="{FF2B5EF4-FFF2-40B4-BE49-F238E27FC236}">
              <a16:creationId xmlns="" xmlns:a16="http://schemas.microsoft.com/office/drawing/2014/main" id="{6401BB44-7994-4250-8587-1B44E169A34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12" name="Line 1715">
          <a:extLst>
            <a:ext uri="{FF2B5EF4-FFF2-40B4-BE49-F238E27FC236}">
              <a16:creationId xmlns="" xmlns:a16="http://schemas.microsoft.com/office/drawing/2014/main" id="{C8F7E7FE-1F07-4C59-8D7A-A5FF297446D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13" name="Line 1716">
          <a:extLst>
            <a:ext uri="{FF2B5EF4-FFF2-40B4-BE49-F238E27FC236}">
              <a16:creationId xmlns="" xmlns:a16="http://schemas.microsoft.com/office/drawing/2014/main" id="{725A1724-90B1-4044-B9A7-51BB23ECA7A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14" name="Line 1717">
          <a:extLst>
            <a:ext uri="{FF2B5EF4-FFF2-40B4-BE49-F238E27FC236}">
              <a16:creationId xmlns="" xmlns:a16="http://schemas.microsoft.com/office/drawing/2014/main" id="{80AFE3AF-9315-4A94-8C3B-0CC687E4C22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15" name="Line 1718">
          <a:extLst>
            <a:ext uri="{FF2B5EF4-FFF2-40B4-BE49-F238E27FC236}">
              <a16:creationId xmlns="" xmlns:a16="http://schemas.microsoft.com/office/drawing/2014/main" id="{8FEA9730-0589-4B81-B0AF-B6BE3D6BFE1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16" name="Line 1719">
          <a:extLst>
            <a:ext uri="{FF2B5EF4-FFF2-40B4-BE49-F238E27FC236}">
              <a16:creationId xmlns="" xmlns:a16="http://schemas.microsoft.com/office/drawing/2014/main" id="{8692E740-B439-435A-818F-3A57CFA1B30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17" name="Line 1720">
          <a:extLst>
            <a:ext uri="{FF2B5EF4-FFF2-40B4-BE49-F238E27FC236}">
              <a16:creationId xmlns="" xmlns:a16="http://schemas.microsoft.com/office/drawing/2014/main" id="{3643D844-05AF-4EDE-81BC-8ABB163F888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18" name="Line 1721">
          <a:extLst>
            <a:ext uri="{FF2B5EF4-FFF2-40B4-BE49-F238E27FC236}">
              <a16:creationId xmlns="" xmlns:a16="http://schemas.microsoft.com/office/drawing/2014/main" id="{6BCD102F-D27E-4F1A-B669-0BFB6A43AC7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19" name="Line 1722">
          <a:extLst>
            <a:ext uri="{FF2B5EF4-FFF2-40B4-BE49-F238E27FC236}">
              <a16:creationId xmlns="" xmlns:a16="http://schemas.microsoft.com/office/drawing/2014/main" id="{0D4DE1A3-424E-4808-A097-CA8C0BC4988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20" name="Line 1723">
          <a:extLst>
            <a:ext uri="{FF2B5EF4-FFF2-40B4-BE49-F238E27FC236}">
              <a16:creationId xmlns="" xmlns:a16="http://schemas.microsoft.com/office/drawing/2014/main" id="{8E657D35-2225-4BFC-9D2F-2EE59F9A167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21" name="Line 1724">
          <a:extLst>
            <a:ext uri="{FF2B5EF4-FFF2-40B4-BE49-F238E27FC236}">
              <a16:creationId xmlns="" xmlns:a16="http://schemas.microsoft.com/office/drawing/2014/main" id="{1DEA14BA-789A-4501-9BB3-E49A2ADE582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22" name="Line 1725">
          <a:extLst>
            <a:ext uri="{FF2B5EF4-FFF2-40B4-BE49-F238E27FC236}">
              <a16:creationId xmlns="" xmlns:a16="http://schemas.microsoft.com/office/drawing/2014/main" id="{F9A0E24A-3CBB-4E18-B7A3-E5822AD21C4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23" name="Line 1726">
          <a:extLst>
            <a:ext uri="{FF2B5EF4-FFF2-40B4-BE49-F238E27FC236}">
              <a16:creationId xmlns="" xmlns:a16="http://schemas.microsoft.com/office/drawing/2014/main" id="{6BD0B0BC-111D-4796-8C61-B24CDF0A014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24" name="Line 1727">
          <a:extLst>
            <a:ext uri="{FF2B5EF4-FFF2-40B4-BE49-F238E27FC236}">
              <a16:creationId xmlns="" xmlns:a16="http://schemas.microsoft.com/office/drawing/2014/main" id="{17E5EB09-9824-4642-B5A6-43A49C2769A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25" name="Line 1728">
          <a:extLst>
            <a:ext uri="{FF2B5EF4-FFF2-40B4-BE49-F238E27FC236}">
              <a16:creationId xmlns="" xmlns:a16="http://schemas.microsoft.com/office/drawing/2014/main" id="{7DCA8763-F475-49A3-BD02-0CAC20C1316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26" name="Line 1757">
          <a:extLst>
            <a:ext uri="{FF2B5EF4-FFF2-40B4-BE49-F238E27FC236}">
              <a16:creationId xmlns="" xmlns:a16="http://schemas.microsoft.com/office/drawing/2014/main" id="{16537C8A-77DF-44D1-A884-A8179628CBB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27" name="Line 1758">
          <a:extLst>
            <a:ext uri="{FF2B5EF4-FFF2-40B4-BE49-F238E27FC236}">
              <a16:creationId xmlns="" xmlns:a16="http://schemas.microsoft.com/office/drawing/2014/main" id="{ACF54C74-70A8-46DD-A62E-F07D79787F2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28" name="Line 1759">
          <a:extLst>
            <a:ext uri="{FF2B5EF4-FFF2-40B4-BE49-F238E27FC236}">
              <a16:creationId xmlns="" xmlns:a16="http://schemas.microsoft.com/office/drawing/2014/main" id="{296D4432-3BB0-44F9-9D79-30153EE20A0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29" name="Line 1760">
          <a:extLst>
            <a:ext uri="{FF2B5EF4-FFF2-40B4-BE49-F238E27FC236}">
              <a16:creationId xmlns="" xmlns:a16="http://schemas.microsoft.com/office/drawing/2014/main" id="{BF32A108-0CF3-4035-A0F9-F10EAFCF175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30" name="Line 1761">
          <a:extLst>
            <a:ext uri="{FF2B5EF4-FFF2-40B4-BE49-F238E27FC236}">
              <a16:creationId xmlns="" xmlns:a16="http://schemas.microsoft.com/office/drawing/2014/main" id="{9EAFC897-6813-45E4-86E5-A8F882C3CC5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31" name="Line 1762">
          <a:extLst>
            <a:ext uri="{FF2B5EF4-FFF2-40B4-BE49-F238E27FC236}">
              <a16:creationId xmlns="" xmlns:a16="http://schemas.microsoft.com/office/drawing/2014/main" id="{2FC3B623-7BCF-4CF0-AB60-AF6B9AACE89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32" name="Line 1763">
          <a:extLst>
            <a:ext uri="{FF2B5EF4-FFF2-40B4-BE49-F238E27FC236}">
              <a16:creationId xmlns="" xmlns:a16="http://schemas.microsoft.com/office/drawing/2014/main" id="{A897CF82-4630-478E-90AE-7012CD0CC4D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33" name="Line 1764">
          <a:extLst>
            <a:ext uri="{FF2B5EF4-FFF2-40B4-BE49-F238E27FC236}">
              <a16:creationId xmlns="" xmlns:a16="http://schemas.microsoft.com/office/drawing/2014/main" id="{95C7718A-36EB-43FE-B890-C9A09E86E05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34" name="Line 1765">
          <a:extLst>
            <a:ext uri="{FF2B5EF4-FFF2-40B4-BE49-F238E27FC236}">
              <a16:creationId xmlns="" xmlns:a16="http://schemas.microsoft.com/office/drawing/2014/main" id="{51F31EB5-2DA1-403E-8ED1-DA0C360CE80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35" name="Line 1766">
          <a:extLst>
            <a:ext uri="{FF2B5EF4-FFF2-40B4-BE49-F238E27FC236}">
              <a16:creationId xmlns="" xmlns:a16="http://schemas.microsoft.com/office/drawing/2014/main" id="{EDBDFC3A-3A26-4974-96A9-5F5B672A142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36" name="Line 1767">
          <a:extLst>
            <a:ext uri="{FF2B5EF4-FFF2-40B4-BE49-F238E27FC236}">
              <a16:creationId xmlns="" xmlns:a16="http://schemas.microsoft.com/office/drawing/2014/main" id="{632A3DDE-9ABC-4A2F-BA3B-919E918BC1D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37" name="Line 1768">
          <a:extLst>
            <a:ext uri="{FF2B5EF4-FFF2-40B4-BE49-F238E27FC236}">
              <a16:creationId xmlns="" xmlns:a16="http://schemas.microsoft.com/office/drawing/2014/main" id="{937400A6-62D6-4207-9450-55D83E2E4A6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38" name="Line 1769">
          <a:extLst>
            <a:ext uri="{FF2B5EF4-FFF2-40B4-BE49-F238E27FC236}">
              <a16:creationId xmlns="" xmlns:a16="http://schemas.microsoft.com/office/drawing/2014/main" id="{F9AFC49B-C6B2-4439-9515-D1094B7BA10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39" name="Line 1770">
          <a:extLst>
            <a:ext uri="{FF2B5EF4-FFF2-40B4-BE49-F238E27FC236}">
              <a16:creationId xmlns="" xmlns:a16="http://schemas.microsoft.com/office/drawing/2014/main" id="{0A2B4768-7793-41DC-985E-B63542681A4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0" name="Line 1743">
          <a:extLst>
            <a:ext uri="{FF2B5EF4-FFF2-40B4-BE49-F238E27FC236}">
              <a16:creationId xmlns="" xmlns:a16="http://schemas.microsoft.com/office/drawing/2014/main" id="{1A889780-99DC-4BE8-A6E6-BB3A80523B5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1" name="Line 1744">
          <a:extLst>
            <a:ext uri="{FF2B5EF4-FFF2-40B4-BE49-F238E27FC236}">
              <a16:creationId xmlns="" xmlns:a16="http://schemas.microsoft.com/office/drawing/2014/main" id="{9890495D-B69C-4A1F-BBD5-AE75E63A800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2" name="Line 1745">
          <a:extLst>
            <a:ext uri="{FF2B5EF4-FFF2-40B4-BE49-F238E27FC236}">
              <a16:creationId xmlns="" xmlns:a16="http://schemas.microsoft.com/office/drawing/2014/main" id="{20F8228E-3828-4B17-B8FF-2378115D73F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3" name="Line 1746">
          <a:extLst>
            <a:ext uri="{FF2B5EF4-FFF2-40B4-BE49-F238E27FC236}">
              <a16:creationId xmlns="" xmlns:a16="http://schemas.microsoft.com/office/drawing/2014/main" id="{5FC7E1CF-3E3D-4787-9925-11EA46AE6EA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4" name="Line 1747">
          <a:extLst>
            <a:ext uri="{FF2B5EF4-FFF2-40B4-BE49-F238E27FC236}">
              <a16:creationId xmlns="" xmlns:a16="http://schemas.microsoft.com/office/drawing/2014/main" id="{6C418C34-1598-4B15-89AC-0B7608DA24F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5" name="Line 1748">
          <a:extLst>
            <a:ext uri="{FF2B5EF4-FFF2-40B4-BE49-F238E27FC236}">
              <a16:creationId xmlns="" xmlns:a16="http://schemas.microsoft.com/office/drawing/2014/main" id="{7E44B754-691B-410F-9668-4DAEB72C0DD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6" name="Line 1749">
          <a:extLst>
            <a:ext uri="{FF2B5EF4-FFF2-40B4-BE49-F238E27FC236}">
              <a16:creationId xmlns="" xmlns:a16="http://schemas.microsoft.com/office/drawing/2014/main" id="{C5F40223-4579-48B4-85AD-B62943F79DF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7" name="Line 1750">
          <a:extLst>
            <a:ext uri="{FF2B5EF4-FFF2-40B4-BE49-F238E27FC236}">
              <a16:creationId xmlns="" xmlns:a16="http://schemas.microsoft.com/office/drawing/2014/main" id="{BAB62C39-7B7E-4D62-AC5C-2F7CF6D226E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8" name="Line 1751">
          <a:extLst>
            <a:ext uri="{FF2B5EF4-FFF2-40B4-BE49-F238E27FC236}">
              <a16:creationId xmlns="" xmlns:a16="http://schemas.microsoft.com/office/drawing/2014/main" id="{62B27577-F189-48C4-9155-384D6C1E7C1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49" name="Line 1752">
          <a:extLst>
            <a:ext uri="{FF2B5EF4-FFF2-40B4-BE49-F238E27FC236}">
              <a16:creationId xmlns="" xmlns:a16="http://schemas.microsoft.com/office/drawing/2014/main" id="{761EA8F0-B485-4872-8CCC-18BCC787B7D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0" name="Line 1753">
          <a:extLst>
            <a:ext uri="{FF2B5EF4-FFF2-40B4-BE49-F238E27FC236}">
              <a16:creationId xmlns="" xmlns:a16="http://schemas.microsoft.com/office/drawing/2014/main" id="{BD22EEA9-3806-4638-804E-667E36836B8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1" name="Line 1754">
          <a:extLst>
            <a:ext uri="{FF2B5EF4-FFF2-40B4-BE49-F238E27FC236}">
              <a16:creationId xmlns="" xmlns:a16="http://schemas.microsoft.com/office/drawing/2014/main" id="{EB89F42C-10F2-40B3-BCCC-8C6B81F9829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2" name="Line 1755">
          <a:extLst>
            <a:ext uri="{FF2B5EF4-FFF2-40B4-BE49-F238E27FC236}">
              <a16:creationId xmlns="" xmlns:a16="http://schemas.microsoft.com/office/drawing/2014/main" id="{50716CAF-E59E-46F3-A26F-73E49B445D2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3" name="Line 1756">
          <a:extLst>
            <a:ext uri="{FF2B5EF4-FFF2-40B4-BE49-F238E27FC236}">
              <a16:creationId xmlns="" xmlns:a16="http://schemas.microsoft.com/office/drawing/2014/main" id="{F7B77B06-0B40-4367-8ECE-CAD362AB3E3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4" name="Line 1757">
          <a:extLst>
            <a:ext uri="{FF2B5EF4-FFF2-40B4-BE49-F238E27FC236}">
              <a16:creationId xmlns="" xmlns:a16="http://schemas.microsoft.com/office/drawing/2014/main" id="{82E1769B-D362-4B99-B4F1-AE5B66CD700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5" name="Line 1758">
          <a:extLst>
            <a:ext uri="{FF2B5EF4-FFF2-40B4-BE49-F238E27FC236}">
              <a16:creationId xmlns="" xmlns:a16="http://schemas.microsoft.com/office/drawing/2014/main" id="{AA5BB4E3-29E4-4EE7-AC1B-8F80ABB1C2E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6" name="Line 1759">
          <a:extLst>
            <a:ext uri="{FF2B5EF4-FFF2-40B4-BE49-F238E27FC236}">
              <a16:creationId xmlns="" xmlns:a16="http://schemas.microsoft.com/office/drawing/2014/main" id="{7377012A-F858-4049-A3E9-488665B4FE2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7" name="Line 1760">
          <a:extLst>
            <a:ext uri="{FF2B5EF4-FFF2-40B4-BE49-F238E27FC236}">
              <a16:creationId xmlns="" xmlns:a16="http://schemas.microsoft.com/office/drawing/2014/main" id="{1B3166DA-8D42-466E-A7C5-F1FD050B766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8" name="Line 1761">
          <a:extLst>
            <a:ext uri="{FF2B5EF4-FFF2-40B4-BE49-F238E27FC236}">
              <a16:creationId xmlns="" xmlns:a16="http://schemas.microsoft.com/office/drawing/2014/main" id="{7601F551-C1BE-404E-AACF-F6A47EAD576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59" name="Line 1762">
          <a:extLst>
            <a:ext uri="{FF2B5EF4-FFF2-40B4-BE49-F238E27FC236}">
              <a16:creationId xmlns="" xmlns:a16="http://schemas.microsoft.com/office/drawing/2014/main" id="{237CBE4D-D5A0-4918-A030-C6B265A1987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60" name="Line 1763">
          <a:extLst>
            <a:ext uri="{FF2B5EF4-FFF2-40B4-BE49-F238E27FC236}">
              <a16:creationId xmlns="" xmlns:a16="http://schemas.microsoft.com/office/drawing/2014/main" id="{0EECB682-1CC3-4BE5-BF5A-250DAC8DBC3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61" name="Line 1764">
          <a:extLst>
            <a:ext uri="{FF2B5EF4-FFF2-40B4-BE49-F238E27FC236}">
              <a16:creationId xmlns="" xmlns:a16="http://schemas.microsoft.com/office/drawing/2014/main" id="{63556900-952D-4B66-9F64-2A4906AB1E0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62" name="Line 1765">
          <a:extLst>
            <a:ext uri="{FF2B5EF4-FFF2-40B4-BE49-F238E27FC236}">
              <a16:creationId xmlns="" xmlns:a16="http://schemas.microsoft.com/office/drawing/2014/main" id="{BC93B01F-CDDD-4DFA-A29A-93D720B05F8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63" name="Line 1766">
          <a:extLst>
            <a:ext uri="{FF2B5EF4-FFF2-40B4-BE49-F238E27FC236}">
              <a16:creationId xmlns="" xmlns:a16="http://schemas.microsoft.com/office/drawing/2014/main" id="{EA07A5B1-EA1B-4C65-AD32-406A50EA89B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64" name="Line 1767">
          <a:extLst>
            <a:ext uri="{FF2B5EF4-FFF2-40B4-BE49-F238E27FC236}">
              <a16:creationId xmlns="" xmlns:a16="http://schemas.microsoft.com/office/drawing/2014/main" id="{3461702D-E13F-416A-B93A-EC6C636259F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65" name="Line 1768">
          <a:extLst>
            <a:ext uri="{FF2B5EF4-FFF2-40B4-BE49-F238E27FC236}">
              <a16:creationId xmlns="" xmlns:a16="http://schemas.microsoft.com/office/drawing/2014/main" id="{DBDD353E-1619-4BA8-A990-5E358E1E8E4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66" name="Line 1769">
          <a:extLst>
            <a:ext uri="{FF2B5EF4-FFF2-40B4-BE49-F238E27FC236}">
              <a16:creationId xmlns="" xmlns:a16="http://schemas.microsoft.com/office/drawing/2014/main" id="{33A6CECE-EB69-4949-B217-0BF3D3E2F04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67" name="Line 1770">
          <a:extLst>
            <a:ext uri="{FF2B5EF4-FFF2-40B4-BE49-F238E27FC236}">
              <a16:creationId xmlns="" xmlns:a16="http://schemas.microsoft.com/office/drawing/2014/main" id="{FE86B11B-9DD1-4861-BE50-70C4E4D6CE0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68" name="Line 3157">
          <a:extLst>
            <a:ext uri="{FF2B5EF4-FFF2-40B4-BE49-F238E27FC236}">
              <a16:creationId xmlns="" xmlns:a16="http://schemas.microsoft.com/office/drawing/2014/main" id="{5E40C43D-9120-42F4-9C25-CC732DB4AE6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69" name="Line 3158">
          <a:extLst>
            <a:ext uri="{FF2B5EF4-FFF2-40B4-BE49-F238E27FC236}">
              <a16:creationId xmlns="" xmlns:a16="http://schemas.microsoft.com/office/drawing/2014/main" id="{294EC5D4-C1F9-4A54-B33B-8A23DFE7922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70" name="Line 3159">
          <a:extLst>
            <a:ext uri="{FF2B5EF4-FFF2-40B4-BE49-F238E27FC236}">
              <a16:creationId xmlns="" xmlns:a16="http://schemas.microsoft.com/office/drawing/2014/main" id="{3A07AFB6-F331-424F-B8EF-047DA1BAB19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71" name="Line 3160">
          <a:extLst>
            <a:ext uri="{FF2B5EF4-FFF2-40B4-BE49-F238E27FC236}">
              <a16:creationId xmlns="" xmlns:a16="http://schemas.microsoft.com/office/drawing/2014/main" id="{7F48A8C4-96D3-41F8-9B6A-9BC94C5158E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72" name="Line 3161">
          <a:extLst>
            <a:ext uri="{FF2B5EF4-FFF2-40B4-BE49-F238E27FC236}">
              <a16:creationId xmlns="" xmlns:a16="http://schemas.microsoft.com/office/drawing/2014/main" id="{78B33C8B-62D5-4E9A-8113-D4993B21B36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73" name="Line 3162">
          <a:extLst>
            <a:ext uri="{FF2B5EF4-FFF2-40B4-BE49-F238E27FC236}">
              <a16:creationId xmlns="" xmlns:a16="http://schemas.microsoft.com/office/drawing/2014/main" id="{05FFE564-B19E-4F54-8806-8EC104845E2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74" name="Line 3163">
          <a:extLst>
            <a:ext uri="{FF2B5EF4-FFF2-40B4-BE49-F238E27FC236}">
              <a16:creationId xmlns="" xmlns:a16="http://schemas.microsoft.com/office/drawing/2014/main" id="{80CF1AB4-3EC3-4EA5-940A-FF4200D1452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75" name="Line 3164">
          <a:extLst>
            <a:ext uri="{FF2B5EF4-FFF2-40B4-BE49-F238E27FC236}">
              <a16:creationId xmlns="" xmlns:a16="http://schemas.microsoft.com/office/drawing/2014/main" id="{C912F14F-4655-4F94-B836-3BEE537F032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76" name="Line 3165">
          <a:extLst>
            <a:ext uri="{FF2B5EF4-FFF2-40B4-BE49-F238E27FC236}">
              <a16:creationId xmlns="" xmlns:a16="http://schemas.microsoft.com/office/drawing/2014/main" id="{AE27B738-E68D-4533-846A-F9124984BE9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77" name="Line 3166">
          <a:extLst>
            <a:ext uri="{FF2B5EF4-FFF2-40B4-BE49-F238E27FC236}">
              <a16:creationId xmlns="" xmlns:a16="http://schemas.microsoft.com/office/drawing/2014/main" id="{4B71F60A-15F4-47C3-8905-8D810565B93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78" name="Line 3167">
          <a:extLst>
            <a:ext uri="{FF2B5EF4-FFF2-40B4-BE49-F238E27FC236}">
              <a16:creationId xmlns="" xmlns:a16="http://schemas.microsoft.com/office/drawing/2014/main" id="{83FDECC1-10A3-466E-A234-9F7EC461CB0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79" name="Line 3168">
          <a:extLst>
            <a:ext uri="{FF2B5EF4-FFF2-40B4-BE49-F238E27FC236}">
              <a16:creationId xmlns="" xmlns:a16="http://schemas.microsoft.com/office/drawing/2014/main" id="{30C50DCC-4575-4EDC-BA40-77550B2D0A0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80" name="Line 3169">
          <a:extLst>
            <a:ext uri="{FF2B5EF4-FFF2-40B4-BE49-F238E27FC236}">
              <a16:creationId xmlns="" xmlns:a16="http://schemas.microsoft.com/office/drawing/2014/main" id="{96E881B8-8F29-4779-AD6D-A566AE752E7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81" name="Line 3170">
          <a:extLst>
            <a:ext uri="{FF2B5EF4-FFF2-40B4-BE49-F238E27FC236}">
              <a16:creationId xmlns="" xmlns:a16="http://schemas.microsoft.com/office/drawing/2014/main" id="{E87A99BE-98F4-492B-A6F6-DFC7217AA27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82" name="Line 2342">
          <a:extLst>
            <a:ext uri="{FF2B5EF4-FFF2-40B4-BE49-F238E27FC236}">
              <a16:creationId xmlns="" xmlns:a16="http://schemas.microsoft.com/office/drawing/2014/main" id="{73AB6F58-2F79-4BB3-A155-09D59FEEC20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83" name="Line 2343">
          <a:extLst>
            <a:ext uri="{FF2B5EF4-FFF2-40B4-BE49-F238E27FC236}">
              <a16:creationId xmlns="" xmlns:a16="http://schemas.microsoft.com/office/drawing/2014/main" id="{731074B4-7AA4-467C-AEA4-583FEB271B7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84" name="Line 2344">
          <a:extLst>
            <a:ext uri="{FF2B5EF4-FFF2-40B4-BE49-F238E27FC236}">
              <a16:creationId xmlns="" xmlns:a16="http://schemas.microsoft.com/office/drawing/2014/main" id="{FD3B7CF9-3913-4C17-8007-A9B7BE72C35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85" name="Line 2345">
          <a:extLst>
            <a:ext uri="{FF2B5EF4-FFF2-40B4-BE49-F238E27FC236}">
              <a16:creationId xmlns="" xmlns:a16="http://schemas.microsoft.com/office/drawing/2014/main" id="{EB2D3AD9-9BD0-41E3-BEBB-F35B9A54653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86" name="Line 2346">
          <a:extLst>
            <a:ext uri="{FF2B5EF4-FFF2-40B4-BE49-F238E27FC236}">
              <a16:creationId xmlns="" xmlns:a16="http://schemas.microsoft.com/office/drawing/2014/main" id="{C41C18F6-2C19-4EF2-800D-7396F15F172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87" name="Line 2347">
          <a:extLst>
            <a:ext uri="{FF2B5EF4-FFF2-40B4-BE49-F238E27FC236}">
              <a16:creationId xmlns="" xmlns:a16="http://schemas.microsoft.com/office/drawing/2014/main" id="{AFECBF6B-A609-4182-8FEE-12EF27264DD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88" name="Line 2348">
          <a:extLst>
            <a:ext uri="{FF2B5EF4-FFF2-40B4-BE49-F238E27FC236}">
              <a16:creationId xmlns="" xmlns:a16="http://schemas.microsoft.com/office/drawing/2014/main" id="{5DDD96E2-7420-490C-92F9-899936EA7EE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89" name="Line 2440">
          <a:extLst>
            <a:ext uri="{FF2B5EF4-FFF2-40B4-BE49-F238E27FC236}">
              <a16:creationId xmlns="" xmlns:a16="http://schemas.microsoft.com/office/drawing/2014/main" id="{518B3CDF-0C75-4B43-A888-DF24CD83020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90" name="Line 2441">
          <a:extLst>
            <a:ext uri="{FF2B5EF4-FFF2-40B4-BE49-F238E27FC236}">
              <a16:creationId xmlns="" xmlns:a16="http://schemas.microsoft.com/office/drawing/2014/main" id="{40F4946F-0D00-40F3-BE1C-39457831666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91" name="Line 2442">
          <a:extLst>
            <a:ext uri="{FF2B5EF4-FFF2-40B4-BE49-F238E27FC236}">
              <a16:creationId xmlns="" xmlns:a16="http://schemas.microsoft.com/office/drawing/2014/main" id="{C64D6DF9-08D6-47E7-8BEE-B4A809D3E7A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92" name="Line 2443">
          <a:extLst>
            <a:ext uri="{FF2B5EF4-FFF2-40B4-BE49-F238E27FC236}">
              <a16:creationId xmlns="" xmlns:a16="http://schemas.microsoft.com/office/drawing/2014/main" id="{3FF5532F-5405-40C6-979F-33EBAB7789C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93" name="Line 2444">
          <a:extLst>
            <a:ext uri="{FF2B5EF4-FFF2-40B4-BE49-F238E27FC236}">
              <a16:creationId xmlns="" xmlns:a16="http://schemas.microsoft.com/office/drawing/2014/main" id="{32F6EA44-CF10-4AF9-BB1E-1CD7E41D974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94" name="Line 2445">
          <a:extLst>
            <a:ext uri="{FF2B5EF4-FFF2-40B4-BE49-F238E27FC236}">
              <a16:creationId xmlns="" xmlns:a16="http://schemas.microsoft.com/office/drawing/2014/main" id="{9CF2D058-95F1-421E-84E8-1411A73D283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95" name="Line 2446">
          <a:extLst>
            <a:ext uri="{FF2B5EF4-FFF2-40B4-BE49-F238E27FC236}">
              <a16:creationId xmlns="" xmlns:a16="http://schemas.microsoft.com/office/drawing/2014/main" id="{D2BC87E0-558A-4956-87DD-295AB934731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96" name="Line 3105">
          <a:extLst>
            <a:ext uri="{FF2B5EF4-FFF2-40B4-BE49-F238E27FC236}">
              <a16:creationId xmlns="" xmlns:a16="http://schemas.microsoft.com/office/drawing/2014/main" id="{54770311-26B3-4C9B-B2C8-F38A2CA4608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97" name="Line 3106">
          <a:extLst>
            <a:ext uri="{FF2B5EF4-FFF2-40B4-BE49-F238E27FC236}">
              <a16:creationId xmlns="" xmlns:a16="http://schemas.microsoft.com/office/drawing/2014/main" id="{42F5A9B7-AD5D-4A66-A266-C3EA325F045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98" name="Line 3107">
          <a:extLst>
            <a:ext uri="{FF2B5EF4-FFF2-40B4-BE49-F238E27FC236}">
              <a16:creationId xmlns="" xmlns:a16="http://schemas.microsoft.com/office/drawing/2014/main" id="{F8AE26D1-EBDC-471E-B36A-420D4FFA420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099" name="Line 3108">
          <a:extLst>
            <a:ext uri="{FF2B5EF4-FFF2-40B4-BE49-F238E27FC236}">
              <a16:creationId xmlns="" xmlns:a16="http://schemas.microsoft.com/office/drawing/2014/main" id="{F9819248-B6E1-4261-909C-7FEDF6386EC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00" name="Line 3109">
          <a:extLst>
            <a:ext uri="{FF2B5EF4-FFF2-40B4-BE49-F238E27FC236}">
              <a16:creationId xmlns="" xmlns:a16="http://schemas.microsoft.com/office/drawing/2014/main" id="{13ACDCAC-B48C-4870-89B0-7A1A02921F5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01" name="Line 3110">
          <a:extLst>
            <a:ext uri="{FF2B5EF4-FFF2-40B4-BE49-F238E27FC236}">
              <a16:creationId xmlns="" xmlns:a16="http://schemas.microsoft.com/office/drawing/2014/main" id="{1DC4972F-52B8-4BBC-8304-5DC2784EA2F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02" name="Line 3111">
          <a:extLst>
            <a:ext uri="{FF2B5EF4-FFF2-40B4-BE49-F238E27FC236}">
              <a16:creationId xmlns="" xmlns:a16="http://schemas.microsoft.com/office/drawing/2014/main" id="{4A086E7D-BE4B-44A2-8D0E-A307A70F622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03" name="Line 3203">
          <a:extLst>
            <a:ext uri="{FF2B5EF4-FFF2-40B4-BE49-F238E27FC236}">
              <a16:creationId xmlns="" xmlns:a16="http://schemas.microsoft.com/office/drawing/2014/main" id="{341DF872-030A-4FC4-A0D4-EDDD4254C4B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04" name="Line 3204">
          <a:extLst>
            <a:ext uri="{FF2B5EF4-FFF2-40B4-BE49-F238E27FC236}">
              <a16:creationId xmlns="" xmlns:a16="http://schemas.microsoft.com/office/drawing/2014/main" id="{DCD72DF6-4A19-4694-B292-A7395F52857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05" name="Line 3205">
          <a:extLst>
            <a:ext uri="{FF2B5EF4-FFF2-40B4-BE49-F238E27FC236}">
              <a16:creationId xmlns="" xmlns:a16="http://schemas.microsoft.com/office/drawing/2014/main" id="{155820D2-359D-4A97-BD15-5CDDE0763DB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06" name="Line 3206">
          <a:extLst>
            <a:ext uri="{FF2B5EF4-FFF2-40B4-BE49-F238E27FC236}">
              <a16:creationId xmlns="" xmlns:a16="http://schemas.microsoft.com/office/drawing/2014/main" id="{89B8EFC7-670D-40AD-838E-3E157A93D7E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07" name="Line 3207">
          <a:extLst>
            <a:ext uri="{FF2B5EF4-FFF2-40B4-BE49-F238E27FC236}">
              <a16:creationId xmlns="" xmlns:a16="http://schemas.microsoft.com/office/drawing/2014/main" id="{AC9CCDB7-FC14-4027-BE6C-A1243A2E9EF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08" name="Line 3208">
          <a:extLst>
            <a:ext uri="{FF2B5EF4-FFF2-40B4-BE49-F238E27FC236}">
              <a16:creationId xmlns="" xmlns:a16="http://schemas.microsoft.com/office/drawing/2014/main" id="{26157A21-1DD1-4D13-969D-47225780845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09" name="Line 3209">
          <a:extLst>
            <a:ext uri="{FF2B5EF4-FFF2-40B4-BE49-F238E27FC236}">
              <a16:creationId xmlns="" xmlns:a16="http://schemas.microsoft.com/office/drawing/2014/main" id="{BF54767E-C9AB-40D1-B4DC-572A176A7E4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10" name="Line 1715">
          <a:extLst>
            <a:ext uri="{FF2B5EF4-FFF2-40B4-BE49-F238E27FC236}">
              <a16:creationId xmlns="" xmlns:a16="http://schemas.microsoft.com/office/drawing/2014/main" id="{A3DE3FB9-0953-4B70-AB94-1A7896E98C2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11" name="Line 1716">
          <a:extLst>
            <a:ext uri="{FF2B5EF4-FFF2-40B4-BE49-F238E27FC236}">
              <a16:creationId xmlns="" xmlns:a16="http://schemas.microsoft.com/office/drawing/2014/main" id="{6E50F3DB-4472-446C-9B89-6B58660B8EF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12" name="Line 1717">
          <a:extLst>
            <a:ext uri="{FF2B5EF4-FFF2-40B4-BE49-F238E27FC236}">
              <a16:creationId xmlns="" xmlns:a16="http://schemas.microsoft.com/office/drawing/2014/main" id="{845A7929-2101-432C-98D2-8C39BC4B81C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13" name="Line 1718">
          <a:extLst>
            <a:ext uri="{FF2B5EF4-FFF2-40B4-BE49-F238E27FC236}">
              <a16:creationId xmlns="" xmlns:a16="http://schemas.microsoft.com/office/drawing/2014/main" id="{5987DB7D-C21C-487F-9D27-07F317BB459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14" name="Line 1719">
          <a:extLst>
            <a:ext uri="{FF2B5EF4-FFF2-40B4-BE49-F238E27FC236}">
              <a16:creationId xmlns="" xmlns:a16="http://schemas.microsoft.com/office/drawing/2014/main" id="{3C76DC67-BB2D-4EBF-B130-6997CA127F9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15" name="Line 1720">
          <a:extLst>
            <a:ext uri="{FF2B5EF4-FFF2-40B4-BE49-F238E27FC236}">
              <a16:creationId xmlns="" xmlns:a16="http://schemas.microsoft.com/office/drawing/2014/main" id="{ACAF0251-A48C-4082-9D2B-A6B697DC4E8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16" name="Line 1721">
          <a:extLst>
            <a:ext uri="{FF2B5EF4-FFF2-40B4-BE49-F238E27FC236}">
              <a16:creationId xmlns="" xmlns:a16="http://schemas.microsoft.com/office/drawing/2014/main" id="{D9DB5FA9-BA04-419A-9451-713C7CEAAA1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17" name="Line 1722">
          <a:extLst>
            <a:ext uri="{FF2B5EF4-FFF2-40B4-BE49-F238E27FC236}">
              <a16:creationId xmlns="" xmlns:a16="http://schemas.microsoft.com/office/drawing/2014/main" id="{57432C97-E0CC-4E58-8B1D-C12B2925C64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18" name="Line 1723">
          <a:extLst>
            <a:ext uri="{FF2B5EF4-FFF2-40B4-BE49-F238E27FC236}">
              <a16:creationId xmlns="" xmlns:a16="http://schemas.microsoft.com/office/drawing/2014/main" id="{7DC5B133-DCCE-4923-B2FD-B03A1EDE518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19" name="Line 1724">
          <a:extLst>
            <a:ext uri="{FF2B5EF4-FFF2-40B4-BE49-F238E27FC236}">
              <a16:creationId xmlns="" xmlns:a16="http://schemas.microsoft.com/office/drawing/2014/main" id="{9141DAF7-ACF1-4529-BACB-22727EE8358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20" name="Line 1725">
          <a:extLst>
            <a:ext uri="{FF2B5EF4-FFF2-40B4-BE49-F238E27FC236}">
              <a16:creationId xmlns="" xmlns:a16="http://schemas.microsoft.com/office/drawing/2014/main" id="{1F8E33E4-7170-4B3D-98CD-FB5A3B13753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21" name="Line 1726">
          <a:extLst>
            <a:ext uri="{FF2B5EF4-FFF2-40B4-BE49-F238E27FC236}">
              <a16:creationId xmlns="" xmlns:a16="http://schemas.microsoft.com/office/drawing/2014/main" id="{5A8ECD94-41B9-49E5-A0FE-AC5BDD52D0B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22" name="Line 1727">
          <a:extLst>
            <a:ext uri="{FF2B5EF4-FFF2-40B4-BE49-F238E27FC236}">
              <a16:creationId xmlns="" xmlns:a16="http://schemas.microsoft.com/office/drawing/2014/main" id="{E5808A2E-B2D4-4631-91A6-6841D6D8976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23" name="Line 1728">
          <a:extLst>
            <a:ext uri="{FF2B5EF4-FFF2-40B4-BE49-F238E27FC236}">
              <a16:creationId xmlns="" xmlns:a16="http://schemas.microsoft.com/office/drawing/2014/main" id="{3CE0176E-4ED8-4FC4-AA56-C0CF83B2292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24" name="Line 1757">
          <a:extLst>
            <a:ext uri="{FF2B5EF4-FFF2-40B4-BE49-F238E27FC236}">
              <a16:creationId xmlns="" xmlns:a16="http://schemas.microsoft.com/office/drawing/2014/main" id="{FD188FDB-EA1A-4ABD-A907-74126CF8AE7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25" name="Line 1758">
          <a:extLst>
            <a:ext uri="{FF2B5EF4-FFF2-40B4-BE49-F238E27FC236}">
              <a16:creationId xmlns="" xmlns:a16="http://schemas.microsoft.com/office/drawing/2014/main" id="{81C7CE4E-F1B9-427F-AB86-576A375629A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26" name="Line 1759">
          <a:extLst>
            <a:ext uri="{FF2B5EF4-FFF2-40B4-BE49-F238E27FC236}">
              <a16:creationId xmlns="" xmlns:a16="http://schemas.microsoft.com/office/drawing/2014/main" id="{B054BC5B-BA24-47DC-ACFC-E4456F79D49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27" name="Line 1760">
          <a:extLst>
            <a:ext uri="{FF2B5EF4-FFF2-40B4-BE49-F238E27FC236}">
              <a16:creationId xmlns="" xmlns:a16="http://schemas.microsoft.com/office/drawing/2014/main" id="{F2330F05-3365-4725-901D-F2AE28CAE45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28" name="Line 1761">
          <a:extLst>
            <a:ext uri="{FF2B5EF4-FFF2-40B4-BE49-F238E27FC236}">
              <a16:creationId xmlns="" xmlns:a16="http://schemas.microsoft.com/office/drawing/2014/main" id="{221B1F66-1294-4D1A-813E-F4CAC3380C9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29" name="Line 1762">
          <a:extLst>
            <a:ext uri="{FF2B5EF4-FFF2-40B4-BE49-F238E27FC236}">
              <a16:creationId xmlns="" xmlns:a16="http://schemas.microsoft.com/office/drawing/2014/main" id="{B0A8B488-5FD1-4E79-B081-625942463B9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30" name="Line 1763">
          <a:extLst>
            <a:ext uri="{FF2B5EF4-FFF2-40B4-BE49-F238E27FC236}">
              <a16:creationId xmlns="" xmlns:a16="http://schemas.microsoft.com/office/drawing/2014/main" id="{F00DAC83-EDD3-4250-886B-7B27AECCC2F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31" name="Line 1764">
          <a:extLst>
            <a:ext uri="{FF2B5EF4-FFF2-40B4-BE49-F238E27FC236}">
              <a16:creationId xmlns="" xmlns:a16="http://schemas.microsoft.com/office/drawing/2014/main" id="{6DE4F9EA-7DD7-46E5-B6A6-583A54CA336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32" name="Line 1765">
          <a:extLst>
            <a:ext uri="{FF2B5EF4-FFF2-40B4-BE49-F238E27FC236}">
              <a16:creationId xmlns="" xmlns:a16="http://schemas.microsoft.com/office/drawing/2014/main" id="{62D1267E-153B-49D1-86CD-8FAF0A6457C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33" name="Line 1766">
          <a:extLst>
            <a:ext uri="{FF2B5EF4-FFF2-40B4-BE49-F238E27FC236}">
              <a16:creationId xmlns="" xmlns:a16="http://schemas.microsoft.com/office/drawing/2014/main" id="{B4562DD4-6A44-4F19-9DCB-02AD66BEA12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34" name="Line 1767">
          <a:extLst>
            <a:ext uri="{FF2B5EF4-FFF2-40B4-BE49-F238E27FC236}">
              <a16:creationId xmlns="" xmlns:a16="http://schemas.microsoft.com/office/drawing/2014/main" id="{690EC166-5E01-4769-8090-AEA96BFBA18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35" name="Line 1768">
          <a:extLst>
            <a:ext uri="{FF2B5EF4-FFF2-40B4-BE49-F238E27FC236}">
              <a16:creationId xmlns="" xmlns:a16="http://schemas.microsoft.com/office/drawing/2014/main" id="{37BC362E-3917-401C-AAB2-2B6DB6E8CA5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36" name="Line 1769">
          <a:extLst>
            <a:ext uri="{FF2B5EF4-FFF2-40B4-BE49-F238E27FC236}">
              <a16:creationId xmlns="" xmlns:a16="http://schemas.microsoft.com/office/drawing/2014/main" id="{62AB6094-EC50-476A-88E3-F6BC6146A3E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37" name="Line 1770">
          <a:extLst>
            <a:ext uri="{FF2B5EF4-FFF2-40B4-BE49-F238E27FC236}">
              <a16:creationId xmlns="" xmlns:a16="http://schemas.microsoft.com/office/drawing/2014/main" id="{46548E81-9E95-4AA1-894C-E1B59EA1F30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38" name="Line 1743">
          <a:extLst>
            <a:ext uri="{FF2B5EF4-FFF2-40B4-BE49-F238E27FC236}">
              <a16:creationId xmlns="" xmlns:a16="http://schemas.microsoft.com/office/drawing/2014/main" id="{C33CC84C-54CE-4951-9F50-AF5C8805BAF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39" name="Line 1744">
          <a:extLst>
            <a:ext uri="{FF2B5EF4-FFF2-40B4-BE49-F238E27FC236}">
              <a16:creationId xmlns="" xmlns:a16="http://schemas.microsoft.com/office/drawing/2014/main" id="{1CC89B7F-F7AB-4EF5-8262-22DC673E308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40" name="Line 1745">
          <a:extLst>
            <a:ext uri="{FF2B5EF4-FFF2-40B4-BE49-F238E27FC236}">
              <a16:creationId xmlns="" xmlns:a16="http://schemas.microsoft.com/office/drawing/2014/main" id="{2D31F416-2F76-46B3-97EF-CFF3DDF1AEC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41" name="Line 1746">
          <a:extLst>
            <a:ext uri="{FF2B5EF4-FFF2-40B4-BE49-F238E27FC236}">
              <a16:creationId xmlns="" xmlns:a16="http://schemas.microsoft.com/office/drawing/2014/main" id="{4F1AAE7E-FAEB-40CB-B0B6-A9D6701AE0C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42" name="Line 1747">
          <a:extLst>
            <a:ext uri="{FF2B5EF4-FFF2-40B4-BE49-F238E27FC236}">
              <a16:creationId xmlns="" xmlns:a16="http://schemas.microsoft.com/office/drawing/2014/main" id="{35845136-D033-463B-9A9C-6C80E33127A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43" name="Line 1748">
          <a:extLst>
            <a:ext uri="{FF2B5EF4-FFF2-40B4-BE49-F238E27FC236}">
              <a16:creationId xmlns="" xmlns:a16="http://schemas.microsoft.com/office/drawing/2014/main" id="{3ABF170E-5D8E-45F8-A6F7-4A45A129966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44" name="Line 1749">
          <a:extLst>
            <a:ext uri="{FF2B5EF4-FFF2-40B4-BE49-F238E27FC236}">
              <a16:creationId xmlns="" xmlns:a16="http://schemas.microsoft.com/office/drawing/2014/main" id="{2801A8B4-531D-46C3-8BD9-2389463E399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45" name="Line 1750">
          <a:extLst>
            <a:ext uri="{FF2B5EF4-FFF2-40B4-BE49-F238E27FC236}">
              <a16:creationId xmlns="" xmlns:a16="http://schemas.microsoft.com/office/drawing/2014/main" id="{84C6BF3A-A27E-4F39-AC04-10129A655C8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46" name="Line 1751">
          <a:extLst>
            <a:ext uri="{FF2B5EF4-FFF2-40B4-BE49-F238E27FC236}">
              <a16:creationId xmlns="" xmlns:a16="http://schemas.microsoft.com/office/drawing/2014/main" id="{55535EE2-6150-4A2A-ABD6-F60AF618950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47" name="Line 1752">
          <a:extLst>
            <a:ext uri="{FF2B5EF4-FFF2-40B4-BE49-F238E27FC236}">
              <a16:creationId xmlns="" xmlns:a16="http://schemas.microsoft.com/office/drawing/2014/main" id="{418EDE0B-619D-453D-8C6C-8B1FECEBB12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48" name="Line 1753">
          <a:extLst>
            <a:ext uri="{FF2B5EF4-FFF2-40B4-BE49-F238E27FC236}">
              <a16:creationId xmlns="" xmlns:a16="http://schemas.microsoft.com/office/drawing/2014/main" id="{3F406643-D47F-462F-A498-C3120C05883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49" name="Line 1754">
          <a:extLst>
            <a:ext uri="{FF2B5EF4-FFF2-40B4-BE49-F238E27FC236}">
              <a16:creationId xmlns="" xmlns:a16="http://schemas.microsoft.com/office/drawing/2014/main" id="{2948D653-E718-4925-B41A-C09BC46804C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50" name="Line 1755">
          <a:extLst>
            <a:ext uri="{FF2B5EF4-FFF2-40B4-BE49-F238E27FC236}">
              <a16:creationId xmlns="" xmlns:a16="http://schemas.microsoft.com/office/drawing/2014/main" id="{E093F226-0FBA-4E48-BCBE-EF907421B4F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51" name="Line 1756">
          <a:extLst>
            <a:ext uri="{FF2B5EF4-FFF2-40B4-BE49-F238E27FC236}">
              <a16:creationId xmlns="" xmlns:a16="http://schemas.microsoft.com/office/drawing/2014/main" id="{240CD524-0787-400B-B1E2-A3B17994423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52" name="Line 1757">
          <a:extLst>
            <a:ext uri="{FF2B5EF4-FFF2-40B4-BE49-F238E27FC236}">
              <a16:creationId xmlns="" xmlns:a16="http://schemas.microsoft.com/office/drawing/2014/main" id="{0893A078-3D23-4F84-9085-428859ACCBD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53" name="Line 1758">
          <a:extLst>
            <a:ext uri="{FF2B5EF4-FFF2-40B4-BE49-F238E27FC236}">
              <a16:creationId xmlns="" xmlns:a16="http://schemas.microsoft.com/office/drawing/2014/main" id="{7CA4244E-3CE5-435A-9547-358A16DEF2E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54" name="Line 1759">
          <a:extLst>
            <a:ext uri="{FF2B5EF4-FFF2-40B4-BE49-F238E27FC236}">
              <a16:creationId xmlns="" xmlns:a16="http://schemas.microsoft.com/office/drawing/2014/main" id="{ADFFC3AE-58F8-40EA-8A1A-3EBCF012AF3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55" name="Line 1760">
          <a:extLst>
            <a:ext uri="{FF2B5EF4-FFF2-40B4-BE49-F238E27FC236}">
              <a16:creationId xmlns="" xmlns:a16="http://schemas.microsoft.com/office/drawing/2014/main" id="{E2D3B829-7408-4FE5-8A6B-019E0BAE975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56" name="Line 1761">
          <a:extLst>
            <a:ext uri="{FF2B5EF4-FFF2-40B4-BE49-F238E27FC236}">
              <a16:creationId xmlns="" xmlns:a16="http://schemas.microsoft.com/office/drawing/2014/main" id="{9CF06FD0-E519-4514-A1E3-F26467BD583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57" name="Line 1762">
          <a:extLst>
            <a:ext uri="{FF2B5EF4-FFF2-40B4-BE49-F238E27FC236}">
              <a16:creationId xmlns="" xmlns:a16="http://schemas.microsoft.com/office/drawing/2014/main" id="{A5A65AA4-CE3D-49BC-A175-2D686FD77A9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58" name="Line 1763">
          <a:extLst>
            <a:ext uri="{FF2B5EF4-FFF2-40B4-BE49-F238E27FC236}">
              <a16:creationId xmlns="" xmlns:a16="http://schemas.microsoft.com/office/drawing/2014/main" id="{B881FE83-9E52-4C67-A053-09B2F6206ED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59" name="Line 1764">
          <a:extLst>
            <a:ext uri="{FF2B5EF4-FFF2-40B4-BE49-F238E27FC236}">
              <a16:creationId xmlns="" xmlns:a16="http://schemas.microsoft.com/office/drawing/2014/main" id="{211174E6-D13D-4F3F-9E14-7EC0C1E5EC5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60" name="Line 1765">
          <a:extLst>
            <a:ext uri="{FF2B5EF4-FFF2-40B4-BE49-F238E27FC236}">
              <a16:creationId xmlns="" xmlns:a16="http://schemas.microsoft.com/office/drawing/2014/main" id="{EECA0C3F-6CE4-4872-AF79-BF544BD4716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61" name="Line 1766">
          <a:extLst>
            <a:ext uri="{FF2B5EF4-FFF2-40B4-BE49-F238E27FC236}">
              <a16:creationId xmlns="" xmlns:a16="http://schemas.microsoft.com/office/drawing/2014/main" id="{6E2E2120-DE62-4860-BD7A-18F139D4461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62" name="Line 1767">
          <a:extLst>
            <a:ext uri="{FF2B5EF4-FFF2-40B4-BE49-F238E27FC236}">
              <a16:creationId xmlns="" xmlns:a16="http://schemas.microsoft.com/office/drawing/2014/main" id="{1487E450-BC4E-4862-A0E1-259EEC06AAF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63" name="Line 1768">
          <a:extLst>
            <a:ext uri="{FF2B5EF4-FFF2-40B4-BE49-F238E27FC236}">
              <a16:creationId xmlns="" xmlns:a16="http://schemas.microsoft.com/office/drawing/2014/main" id="{752C6E94-9F7F-426E-995D-1478D0D47F4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64" name="Line 1769">
          <a:extLst>
            <a:ext uri="{FF2B5EF4-FFF2-40B4-BE49-F238E27FC236}">
              <a16:creationId xmlns="" xmlns:a16="http://schemas.microsoft.com/office/drawing/2014/main" id="{F0DC8608-385B-4EA3-9715-6509D3BF9F3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65" name="Line 1770">
          <a:extLst>
            <a:ext uri="{FF2B5EF4-FFF2-40B4-BE49-F238E27FC236}">
              <a16:creationId xmlns="" xmlns:a16="http://schemas.microsoft.com/office/drawing/2014/main" id="{7669C5F4-0F21-4B56-B0A5-670F4097E33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66" name="Line 3157">
          <a:extLst>
            <a:ext uri="{FF2B5EF4-FFF2-40B4-BE49-F238E27FC236}">
              <a16:creationId xmlns="" xmlns:a16="http://schemas.microsoft.com/office/drawing/2014/main" id="{07377CE8-502D-4ACF-9AB8-A3BA1531E7B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67" name="Line 3158">
          <a:extLst>
            <a:ext uri="{FF2B5EF4-FFF2-40B4-BE49-F238E27FC236}">
              <a16:creationId xmlns="" xmlns:a16="http://schemas.microsoft.com/office/drawing/2014/main" id="{1463C0B0-88D8-4948-AA39-6F340079F5D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68" name="Line 3159">
          <a:extLst>
            <a:ext uri="{FF2B5EF4-FFF2-40B4-BE49-F238E27FC236}">
              <a16:creationId xmlns="" xmlns:a16="http://schemas.microsoft.com/office/drawing/2014/main" id="{EB26136D-D017-4A38-97FA-4ECFB67090A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69" name="Line 3160">
          <a:extLst>
            <a:ext uri="{FF2B5EF4-FFF2-40B4-BE49-F238E27FC236}">
              <a16:creationId xmlns="" xmlns:a16="http://schemas.microsoft.com/office/drawing/2014/main" id="{FBCD151C-39D0-4ADA-A9CD-D8DA30E82F5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70" name="Line 3161">
          <a:extLst>
            <a:ext uri="{FF2B5EF4-FFF2-40B4-BE49-F238E27FC236}">
              <a16:creationId xmlns="" xmlns:a16="http://schemas.microsoft.com/office/drawing/2014/main" id="{BE8DE850-086B-4B93-99CC-590F1871F28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71" name="Line 3162">
          <a:extLst>
            <a:ext uri="{FF2B5EF4-FFF2-40B4-BE49-F238E27FC236}">
              <a16:creationId xmlns="" xmlns:a16="http://schemas.microsoft.com/office/drawing/2014/main" id="{CB8E7EEC-D9DD-455F-AE85-D046FBF3827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72" name="Line 3163">
          <a:extLst>
            <a:ext uri="{FF2B5EF4-FFF2-40B4-BE49-F238E27FC236}">
              <a16:creationId xmlns="" xmlns:a16="http://schemas.microsoft.com/office/drawing/2014/main" id="{3500794D-92DF-4484-9D9A-EFCE19F733A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73" name="Line 3164">
          <a:extLst>
            <a:ext uri="{FF2B5EF4-FFF2-40B4-BE49-F238E27FC236}">
              <a16:creationId xmlns="" xmlns:a16="http://schemas.microsoft.com/office/drawing/2014/main" id="{91E1F589-CF6F-40CD-976F-E7BFAC6C331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74" name="Line 3165">
          <a:extLst>
            <a:ext uri="{FF2B5EF4-FFF2-40B4-BE49-F238E27FC236}">
              <a16:creationId xmlns="" xmlns:a16="http://schemas.microsoft.com/office/drawing/2014/main" id="{D72EFD96-C075-4F78-83A4-D056088961B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75" name="Line 3166">
          <a:extLst>
            <a:ext uri="{FF2B5EF4-FFF2-40B4-BE49-F238E27FC236}">
              <a16:creationId xmlns="" xmlns:a16="http://schemas.microsoft.com/office/drawing/2014/main" id="{DA129A9F-D05F-4592-87B1-9C3E641D61D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76" name="Line 3167">
          <a:extLst>
            <a:ext uri="{FF2B5EF4-FFF2-40B4-BE49-F238E27FC236}">
              <a16:creationId xmlns="" xmlns:a16="http://schemas.microsoft.com/office/drawing/2014/main" id="{A3E33629-2EAA-437F-AEBE-CA56EDC474B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77" name="Line 3168">
          <a:extLst>
            <a:ext uri="{FF2B5EF4-FFF2-40B4-BE49-F238E27FC236}">
              <a16:creationId xmlns="" xmlns:a16="http://schemas.microsoft.com/office/drawing/2014/main" id="{66F08CB7-289C-48BD-A3E7-7ACB97DA0F0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78" name="Line 3169">
          <a:extLst>
            <a:ext uri="{FF2B5EF4-FFF2-40B4-BE49-F238E27FC236}">
              <a16:creationId xmlns="" xmlns:a16="http://schemas.microsoft.com/office/drawing/2014/main" id="{53298122-E506-4FF7-97A6-6A9E9828DF4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79" name="Line 3170">
          <a:extLst>
            <a:ext uri="{FF2B5EF4-FFF2-40B4-BE49-F238E27FC236}">
              <a16:creationId xmlns="" xmlns:a16="http://schemas.microsoft.com/office/drawing/2014/main" id="{E50AA511-4D0D-4B78-AAF4-41424246961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80" name="Line 2342">
          <a:extLst>
            <a:ext uri="{FF2B5EF4-FFF2-40B4-BE49-F238E27FC236}">
              <a16:creationId xmlns="" xmlns:a16="http://schemas.microsoft.com/office/drawing/2014/main" id="{52F3352E-D33B-478B-A4BE-BE2200BBD1A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81" name="Line 2343">
          <a:extLst>
            <a:ext uri="{FF2B5EF4-FFF2-40B4-BE49-F238E27FC236}">
              <a16:creationId xmlns="" xmlns:a16="http://schemas.microsoft.com/office/drawing/2014/main" id="{08F5350F-85FA-4EBA-B171-481CC225EB3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82" name="Line 2344">
          <a:extLst>
            <a:ext uri="{FF2B5EF4-FFF2-40B4-BE49-F238E27FC236}">
              <a16:creationId xmlns="" xmlns:a16="http://schemas.microsoft.com/office/drawing/2014/main" id="{9B19AA29-F16C-4B85-A944-2A67F4528D5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83" name="Line 2345">
          <a:extLst>
            <a:ext uri="{FF2B5EF4-FFF2-40B4-BE49-F238E27FC236}">
              <a16:creationId xmlns="" xmlns:a16="http://schemas.microsoft.com/office/drawing/2014/main" id="{1184EDA3-6396-4855-BBD3-8F15A19C3B2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84" name="Line 2346">
          <a:extLst>
            <a:ext uri="{FF2B5EF4-FFF2-40B4-BE49-F238E27FC236}">
              <a16:creationId xmlns="" xmlns:a16="http://schemas.microsoft.com/office/drawing/2014/main" id="{09F9BD07-1BAC-4E1E-A577-B225DCB8F4B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85" name="Line 2347">
          <a:extLst>
            <a:ext uri="{FF2B5EF4-FFF2-40B4-BE49-F238E27FC236}">
              <a16:creationId xmlns="" xmlns:a16="http://schemas.microsoft.com/office/drawing/2014/main" id="{64ADA6ED-05D8-4EFB-9F03-924D58F77D0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86" name="Line 2348">
          <a:extLst>
            <a:ext uri="{FF2B5EF4-FFF2-40B4-BE49-F238E27FC236}">
              <a16:creationId xmlns="" xmlns:a16="http://schemas.microsoft.com/office/drawing/2014/main" id="{8424715B-A378-49D1-8207-07FBAECD93F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87" name="Line 2440">
          <a:extLst>
            <a:ext uri="{FF2B5EF4-FFF2-40B4-BE49-F238E27FC236}">
              <a16:creationId xmlns="" xmlns:a16="http://schemas.microsoft.com/office/drawing/2014/main" id="{48CAD603-F51B-4152-A60D-FB7EBDEB807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88" name="Line 2441">
          <a:extLst>
            <a:ext uri="{FF2B5EF4-FFF2-40B4-BE49-F238E27FC236}">
              <a16:creationId xmlns="" xmlns:a16="http://schemas.microsoft.com/office/drawing/2014/main" id="{3F4AA10A-5EF1-4666-83AA-EF739E4550C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89" name="Line 2442">
          <a:extLst>
            <a:ext uri="{FF2B5EF4-FFF2-40B4-BE49-F238E27FC236}">
              <a16:creationId xmlns="" xmlns:a16="http://schemas.microsoft.com/office/drawing/2014/main" id="{7FEC522F-C1C2-4C19-92FA-8805F2DDBFA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90" name="Line 2443">
          <a:extLst>
            <a:ext uri="{FF2B5EF4-FFF2-40B4-BE49-F238E27FC236}">
              <a16:creationId xmlns="" xmlns:a16="http://schemas.microsoft.com/office/drawing/2014/main" id="{1A0389B8-7ECB-4F48-8F77-FD1457033E9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91" name="Line 2444">
          <a:extLst>
            <a:ext uri="{FF2B5EF4-FFF2-40B4-BE49-F238E27FC236}">
              <a16:creationId xmlns="" xmlns:a16="http://schemas.microsoft.com/office/drawing/2014/main" id="{ADC0FC81-04B1-4FDD-904D-3079622A98C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92" name="Line 2445">
          <a:extLst>
            <a:ext uri="{FF2B5EF4-FFF2-40B4-BE49-F238E27FC236}">
              <a16:creationId xmlns="" xmlns:a16="http://schemas.microsoft.com/office/drawing/2014/main" id="{4B818422-61D9-4250-852B-42F8A736FBB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93" name="Line 2446">
          <a:extLst>
            <a:ext uri="{FF2B5EF4-FFF2-40B4-BE49-F238E27FC236}">
              <a16:creationId xmlns="" xmlns:a16="http://schemas.microsoft.com/office/drawing/2014/main" id="{A08BBA5D-1407-45C8-AFC4-F8B13AA7CEF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94" name="Line 3105">
          <a:extLst>
            <a:ext uri="{FF2B5EF4-FFF2-40B4-BE49-F238E27FC236}">
              <a16:creationId xmlns="" xmlns:a16="http://schemas.microsoft.com/office/drawing/2014/main" id="{9AE054DB-E17A-4C4A-9006-A00265DC83B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95" name="Line 3106">
          <a:extLst>
            <a:ext uri="{FF2B5EF4-FFF2-40B4-BE49-F238E27FC236}">
              <a16:creationId xmlns="" xmlns:a16="http://schemas.microsoft.com/office/drawing/2014/main" id="{4023FB76-28A1-4CA9-9111-3DECF534F5A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96" name="Line 3107">
          <a:extLst>
            <a:ext uri="{FF2B5EF4-FFF2-40B4-BE49-F238E27FC236}">
              <a16:creationId xmlns="" xmlns:a16="http://schemas.microsoft.com/office/drawing/2014/main" id="{47B2F2AB-359A-4DC4-B945-BF10B623F6D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97" name="Line 3108">
          <a:extLst>
            <a:ext uri="{FF2B5EF4-FFF2-40B4-BE49-F238E27FC236}">
              <a16:creationId xmlns="" xmlns:a16="http://schemas.microsoft.com/office/drawing/2014/main" id="{71132189-7310-49B5-9C77-60355F8ECB2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98" name="Line 3109">
          <a:extLst>
            <a:ext uri="{FF2B5EF4-FFF2-40B4-BE49-F238E27FC236}">
              <a16:creationId xmlns="" xmlns:a16="http://schemas.microsoft.com/office/drawing/2014/main" id="{5C25FF0E-317A-46DA-8C6A-1D8AEC469C0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199" name="Line 3110">
          <a:extLst>
            <a:ext uri="{FF2B5EF4-FFF2-40B4-BE49-F238E27FC236}">
              <a16:creationId xmlns="" xmlns:a16="http://schemas.microsoft.com/office/drawing/2014/main" id="{1FFC68B2-EFEC-40B6-9EF8-20DD940A199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00" name="Line 3111">
          <a:extLst>
            <a:ext uri="{FF2B5EF4-FFF2-40B4-BE49-F238E27FC236}">
              <a16:creationId xmlns="" xmlns:a16="http://schemas.microsoft.com/office/drawing/2014/main" id="{6461A10E-F920-48D6-8A63-30AD3B7AFE4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01" name="Line 3203">
          <a:extLst>
            <a:ext uri="{FF2B5EF4-FFF2-40B4-BE49-F238E27FC236}">
              <a16:creationId xmlns="" xmlns:a16="http://schemas.microsoft.com/office/drawing/2014/main" id="{CE0538D8-878F-49B3-8910-4DC91A3B197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02" name="Line 3204">
          <a:extLst>
            <a:ext uri="{FF2B5EF4-FFF2-40B4-BE49-F238E27FC236}">
              <a16:creationId xmlns="" xmlns:a16="http://schemas.microsoft.com/office/drawing/2014/main" id="{AA8396A0-6696-4C6D-99E5-835DCD90F53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03" name="Line 3205">
          <a:extLst>
            <a:ext uri="{FF2B5EF4-FFF2-40B4-BE49-F238E27FC236}">
              <a16:creationId xmlns="" xmlns:a16="http://schemas.microsoft.com/office/drawing/2014/main" id="{EC336A18-5048-4230-9591-6421DEBA2F1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04" name="Line 3206">
          <a:extLst>
            <a:ext uri="{FF2B5EF4-FFF2-40B4-BE49-F238E27FC236}">
              <a16:creationId xmlns="" xmlns:a16="http://schemas.microsoft.com/office/drawing/2014/main" id="{10991B0A-D327-43C4-A7A7-FC698901B92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05" name="Line 3207">
          <a:extLst>
            <a:ext uri="{FF2B5EF4-FFF2-40B4-BE49-F238E27FC236}">
              <a16:creationId xmlns="" xmlns:a16="http://schemas.microsoft.com/office/drawing/2014/main" id="{5862BA8B-D054-42ED-8CC2-0ED17BF2B54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06" name="Line 3208">
          <a:extLst>
            <a:ext uri="{FF2B5EF4-FFF2-40B4-BE49-F238E27FC236}">
              <a16:creationId xmlns="" xmlns:a16="http://schemas.microsoft.com/office/drawing/2014/main" id="{190B6579-85D0-490D-A05F-17F219ADF7C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07" name="Line 3209">
          <a:extLst>
            <a:ext uri="{FF2B5EF4-FFF2-40B4-BE49-F238E27FC236}">
              <a16:creationId xmlns="" xmlns:a16="http://schemas.microsoft.com/office/drawing/2014/main" id="{FB3D69B2-0533-4E95-BA18-7FA8A564EB6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08" name="Line 1715">
          <a:extLst>
            <a:ext uri="{FF2B5EF4-FFF2-40B4-BE49-F238E27FC236}">
              <a16:creationId xmlns="" xmlns:a16="http://schemas.microsoft.com/office/drawing/2014/main" id="{BE642A50-B480-47DE-8F79-B5108EA1313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09" name="Line 1716">
          <a:extLst>
            <a:ext uri="{FF2B5EF4-FFF2-40B4-BE49-F238E27FC236}">
              <a16:creationId xmlns="" xmlns:a16="http://schemas.microsoft.com/office/drawing/2014/main" id="{43770998-88C8-419E-BB66-34FCFF5FAC9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10" name="Line 1717">
          <a:extLst>
            <a:ext uri="{FF2B5EF4-FFF2-40B4-BE49-F238E27FC236}">
              <a16:creationId xmlns="" xmlns:a16="http://schemas.microsoft.com/office/drawing/2014/main" id="{78785558-D258-4022-9A19-33FBF55EB4F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11" name="Line 1718">
          <a:extLst>
            <a:ext uri="{FF2B5EF4-FFF2-40B4-BE49-F238E27FC236}">
              <a16:creationId xmlns="" xmlns:a16="http://schemas.microsoft.com/office/drawing/2014/main" id="{9E42A91D-6402-4C18-A053-E2470D53829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12" name="Line 1719">
          <a:extLst>
            <a:ext uri="{FF2B5EF4-FFF2-40B4-BE49-F238E27FC236}">
              <a16:creationId xmlns="" xmlns:a16="http://schemas.microsoft.com/office/drawing/2014/main" id="{89595D54-6DE4-4861-9EF9-5E932C40F33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13" name="Line 1720">
          <a:extLst>
            <a:ext uri="{FF2B5EF4-FFF2-40B4-BE49-F238E27FC236}">
              <a16:creationId xmlns="" xmlns:a16="http://schemas.microsoft.com/office/drawing/2014/main" id="{49323C07-B3EF-42A3-BFDD-BBC105D0135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14" name="Line 1721">
          <a:extLst>
            <a:ext uri="{FF2B5EF4-FFF2-40B4-BE49-F238E27FC236}">
              <a16:creationId xmlns="" xmlns:a16="http://schemas.microsoft.com/office/drawing/2014/main" id="{3A1F00D6-4C7D-40FD-8E9E-156854631D1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15" name="Line 1722">
          <a:extLst>
            <a:ext uri="{FF2B5EF4-FFF2-40B4-BE49-F238E27FC236}">
              <a16:creationId xmlns="" xmlns:a16="http://schemas.microsoft.com/office/drawing/2014/main" id="{AEFA6FBB-0BD7-4860-AFCF-AFA40B3D580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16" name="Line 1723">
          <a:extLst>
            <a:ext uri="{FF2B5EF4-FFF2-40B4-BE49-F238E27FC236}">
              <a16:creationId xmlns="" xmlns:a16="http://schemas.microsoft.com/office/drawing/2014/main" id="{525140DD-BE62-4492-A404-56263642F73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17" name="Line 1724">
          <a:extLst>
            <a:ext uri="{FF2B5EF4-FFF2-40B4-BE49-F238E27FC236}">
              <a16:creationId xmlns="" xmlns:a16="http://schemas.microsoft.com/office/drawing/2014/main" id="{6BD659B5-7EA2-4F47-8E22-1D184241FC0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18" name="Line 1725">
          <a:extLst>
            <a:ext uri="{FF2B5EF4-FFF2-40B4-BE49-F238E27FC236}">
              <a16:creationId xmlns="" xmlns:a16="http://schemas.microsoft.com/office/drawing/2014/main" id="{84313DF6-63DA-4D93-ACC2-0CF8C1CBC56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19" name="Line 1726">
          <a:extLst>
            <a:ext uri="{FF2B5EF4-FFF2-40B4-BE49-F238E27FC236}">
              <a16:creationId xmlns="" xmlns:a16="http://schemas.microsoft.com/office/drawing/2014/main" id="{C3F18A64-3B4C-4399-81EA-96985CDDE4A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20" name="Line 1727">
          <a:extLst>
            <a:ext uri="{FF2B5EF4-FFF2-40B4-BE49-F238E27FC236}">
              <a16:creationId xmlns="" xmlns:a16="http://schemas.microsoft.com/office/drawing/2014/main" id="{6F7E228D-0D01-4F8D-9DC5-2CD17DD4938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21" name="Line 1728">
          <a:extLst>
            <a:ext uri="{FF2B5EF4-FFF2-40B4-BE49-F238E27FC236}">
              <a16:creationId xmlns="" xmlns:a16="http://schemas.microsoft.com/office/drawing/2014/main" id="{61F812F3-F9A2-4D5C-BD4D-7EF79BDCC75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22" name="Line 1757">
          <a:extLst>
            <a:ext uri="{FF2B5EF4-FFF2-40B4-BE49-F238E27FC236}">
              <a16:creationId xmlns="" xmlns:a16="http://schemas.microsoft.com/office/drawing/2014/main" id="{6778B0A0-BE68-4CAC-879E-E20508539C2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23" name="Line 1758">
          <a:extLst>
            <a:ext uri="{FF2B5EF4-FFF2-40B4-BE49-F238E27FC236}">
              <a16:creationId xmlns="" xmlns:a16="http://schemas.microsoft.com/office/drawing/2014/main" id="{E8988CB6-D0E4-4840-BC30-4BBA45A5409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24" name="Line 1759">
          <a:extLst>
            <a:ext uri="{FF2B5EF4-FFF2-40B4-BE49-F238E27FC236}">
              <a16:creationId xmlns="" xmlns:a16="http://schemas.microsoft.com/office/drawing/2014/main" id="{24C97A7C-6817-4015-B681-454F9BFB95F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25" name="Line 1760">
          <a:extLst>
            <a:ext uri="{FF2B5EF4-FFF2-40B4-BE49-F238E27FC236}">
              <a16:creationId xmlns="" xmlns:a16="http://schemas.microsoft.com/office/drawing/2014/main" id="{903323C3-06E4-40EB-A413-EF034B63A4C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26" name="Line 1761">
          <a:extLst>
            <a:ext uri="{FF2B5EF4-FFF2-40B4-BE49-F238E27FC236}">
              <a16:creationId xmlns="" xmlns:a16="http://schemas.microsoft.com/office/drawing/2014/main" id="{B0D16771-E54E-427F-B384-E6928658688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27" name="Line 1762">
          <a:extLst>
            <a:ext uri="{FF2B5EF4-FFF2-40B4-BE49-F238E27FC236}">
              <a16:creationId xmlns="" xmlns:a16="http://schemas.microsoft.com/office/drawing/2014/main" id="{BBFFBBEF-EC0D-4C3D-A1D8-BCE20CA29B2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28" name="Line 1763">
          <a:extLst>
            <a:ext uri="{FF2B5EF4-FFF2-40B4-BE49-F238E27FC236}">
              <a16:creationId xmlns="" xmlns:a16="http://schemas.microsoft.com/office/drawing/2014/main" id="{6E11648A-BA5C-466B-BD9A-B64358335A9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29" name="Line 1764">
          <a:extLst>
            <a:ext uri="{FF2B5EF4-FFF2-40B4-BE49-F238E27FC236}">
              <a16:creationId xmlns="" xmlns:a16="http://schemas.microsoft.com/office/drawing/2014/main" id="{29408EB5-86BE-4172-B13C-1CAA593CEF8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30" name="Line 1765">
          <a:extLst>
            <a:ext uri="{FF2B5EF4-FFF2-40B4-BE49-F238E27FC236}">
              <a16:creationId xmlns="" xmlns:a16="http://schemas.microsoft.com/office/drawing/2014/main" id="{45305203-111A-49CE-9DBE-1103EB2C825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31" name="Line 1766">
          <a:extLst>
            <a:ext uri="{FF2B5EF4-FFF2-40B4-BE49-F238E27FC236}">
              <a16:creationId xmlns="" xmlns:a16="http://schemas.microsoft.com/office/drawing/2014/main" id="{12F556E4-4D5A-4E3C-9BA4-5BE7A53A661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32" name="Line 1767">
          <a:extLst>
            <a:ext uri="{FF2B5EF4-FFF2-40B4-BE49-F238E27FC236}">
              <a16:creationId xmlns="" xmlns:a16="http://schemas.microsoft.com/office/drawing/2014/main" id="{F376BBA1-BDFE-4EED-8897-30B34CBAAA9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33" name="Line 1768">
          <a:extLst>
            <a:ext uri="{FF2B5EF4-FFF2-40B4-BE49-F238E27FC236}">
              <a16:creationId xmlns="" xmlns:a16="http://schemas.microsoft.com/office/drawing/2014/main" id="{1C6428E9-14D8-481E-A267-5530B750C9C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34" name="Line 1769">
          <a:extLst>
            <a:ext uri="{FF2B5EF4-FFF2-40B4-BE49-F238E27FC236}">
              <a16:creationId xmlns="" xmlns:a16="http://schemas.microsoft.com/office/drawing/2014/main" id="{4E4CD0ED-3CA4-49BF-B1D2-76B8FF70F96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35" name="Line 1770">
          <a:extLst>
            <a:ext uri="{FF2B5EF4-FFF2-40B4-BE49-F238E27FC236}">
              <a16:creationId xmlns="" xmlns:a16="http://schemas.microsoft.com/office/drawing/2014/main" id="{B4E40188-9E87-4960-856F-5F7224E5693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36" name="Line 1743">
          <a:extLst>
            <a:ext uri="{FF2B5EF4-FFF2-40B4-BE49-F238E27FC236}">
              <a16:creationId xmlns="" xmlns:a16="http://schemas.microsoft.com/office/drawing/2014/main" id="{819F2B5D-49D1-4D91-8585-F134A27E06E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37" name="Line 1744">
          <a:extLst>
            <a:ext uri="{FF2B5EF4-FFF2-40B4-BE49-F238E27FC236}">
              <a16:creationId xmlns="" xmlns:a16="http://schemas.microsoft.com/office/drawing/2014/main" id="{09585EFD-DA9B-470E-BC4B-CD062446C33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38" name="Line 1745">
          <a:extLst>
            <a:ext uri="{FF2B5EF4-FFF2-40B4-BE49-F238E27FC236}">
              <a16:creationId xmlns="" xmlns:a16="http://schemas.microsoft.com/office/drawing/2014/main" id="{B652EAD6-5320-4F06-B2B3-4052CDF1720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39" name="Line 1746">
          <a:extLst>
            <a:ext uri="{FF2B5EF4-FFF2-40B4-BE49-F238E27FC236}">
              <a16:creationId xmlns="" xmlns:a16="http://schemas.microsoft.com/office/drawing/2014/main" id="{59E4CAEF-6FB5-4433-A228-D785F72DDB3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40" name="Line 1747">
          <a:extLst>
            <a:ext uri="{FF2B5EF4-FFF2-40B4-BE49-F238E27FC236}">
              <a16:creationId xmlns="" xmlns:a16="http://schemas.microsoft.com/office/drawing/2014/main" id="{A2AC9FB6-BC88-40B0-9F11-7D1D00CE1B1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41" name="Line 1748">
          <a:extLst>
            <a:ext uri="{FF2B5EF4-FFF2-40B4-BE49-F238E27FC236}">
              <a16:creationId xmlns="" xmlns:a16="http://schemas.microsoft.com/office/drawing/2014/main" id="{AD172EBC-24E3-456F-998B-54E2B65F9F0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42" name="Line 1749">
          <a:extLst>
            <a:ext uri="{FF2B5EF4-FFF2-40B4-BE49-F238E27FC236}">
              <a16:creationId xmlns="" xmlns:a16="http://schemas.microsoft.com/office/drawing/2014/main" id="{8EA18404-5476-4815-8F46-1A6CBF0B5CF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43" name="Line 1750">
          <a:extLst>
            <a:ext uri="{FF2B5EF4-FFF2-40B4-BE49-F238E27FC236}">
              <a16:creationId xmlns="" xmlns:a16="http://schemas.microsoft.com/office/drawing/2014/main" id="{26FD9BBC-B733-49F7-90D0-BB16A40CB2E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44" name="Line 1751">
          <a:extLst>
            <a:ext uri="{FF2B5EF4-FFF2-40B4-BE49-F238E27FC236}">
              <a16:creationId xmlns="" xmlns:a16="http://schemas.microsoft.com/office/drawing/2014/main" id="{A73E6B98-E92D-46F0-B558-408E6BDC8F7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45" name="Line 1752">
          <a:extLst>
            <a:ext uri="{FF2B5EF4-FFF2-40B4-BE49-F238E27FC236}">
              <a16:creationId xmlns="" xmlns:a16="http://schemas.microsoft.com/office/drawing/2014/main" id="{DFD7BF83-EE82-4177-9A9A-03DCF5FA3F6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46" name="Line 1753">
          <a:extLst>
            <a:ext uri="{FF2B5EF4-FFF2-40B4-BE49-F238E27FC236}">
              <a16:creationId xmlns="" xmlns:a16="http://schemas.microsoft.com/office/drawing/2014/main" id="{DF9EFDB1-C2F7-4E2B-9AFE-ECD9260D642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47" name="Line 1754">
          <a:extLst>
            <a:ext uri="{FF2B5EF4-FFF2-40B4-BE49-F238E27FC236}">
              <a16:creationId xmlns="" xmlns:a16="http://schemas.microsoft.com/office/drawing/2014/main" id="{A1DF9749-6DC9-4D12-948B-E3C0849294B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48" name="Line 1755">
          <a:extLst>
            <a:ext uri="{FF2B5EF4-FFF2-40B4-BE49-F238E27FC236}">
              <a16:creationId xmlns="" xmlns:a16="http://schemas.microsoft.com/office/drawing/2014/main" id="{B694390F-FEBF-42A4-A921-296770B52C8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49" name="Line 1756">
          <a:extLst>
            <a:ext uri="{FF2B5EF4-FFF2-40B4-BE49-F238E27FC236}">
              <a16:creationId xmlns="" xmlns:a16="http://schemas.microsoft.com/office/drawing/2014/main" id="{C9E57CD2-1C43-44E8-9CE6-D4044790AF5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50" name="Line 1757">
          <a:extLst>
            <a:ext uri="{FF2B5EF4-FFF2-40B4-BE49-F238E27FC236}">
              <a16:creationId xmlns="" xmlns:a16="http://schemas.microsoft.com/office/drawing/2014/main" id="{03F843DE-4C7D-4366-BD64-8B4187AC798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51" name="Line 1758">
          <a:extLst>
            <a:ext uri="{FF2B5EF4-FFF2-40B4-BE49-F238E27FC236}">
              <a16:creationId xmlns="" xmlns:a16="http://schemas.microsoft.com/office/drawing/2014/main" id="{6FCDD9BE-E3C0-4D4F-A0E1-938B8584D02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52" name="Line 1759">
          <a:extLst>
            <a:ext uri="{FF2B5EF4-FFF2-40B4-BE49-F238E27FC236}">
              <a16:creationId xmlns="" xmlns:a16="http://schemas.microsoft.com/office/drawing/2014/main" id="{2BA34E37-FFAD-4C4C-A0FE-E7D144F7D18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53" name="Line 1760">
          <a:extLst>
            <a:ext uri="{FF2B5EF4-FFF2-40B4-BE49-F238E27FC236}">
              <a16:creationId xmlns="" xmlns:a16="http://schemas.microsoft.com/office/drawing/2014/main" id="{AA60ED5E-F0CE-4533-8518-3805E51B81D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54" name="Line 1761">
          <a:extLst>
            <a:ext uri="{FF2B5EF4-FFF2-40B4-BE49-F238E27FC236}">
              <a16:creationId xmlns="" xmlns:a16="http://schemas.microsoft.com/office/drawing/2014/main" id="{3E750DFD-547F-46E4-B4F6-28EF1C3FD89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55" name="Line 1762">
          <a:extLst>
            <a:ext uri="{FF2B5EF4-FFF2-40B4-BE49-F238E27FC236}">
              <a16:creationId xmlns="" xmlns:a16="http://schemas.microsoft.com/office/drawing/2014/main" id="{76CE7086-4DC0-4B7A-B3D4-A2AF8C3C3CF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56" name="Line 1763">
          <a:extLst>
            <a:ext uri="{FF2B5EF4-FFF2-40B4-BE49-F238E27FC236}">
              <a16:creationId xmlns="" xmlns:a16="http://schemas.microsoft.com/office/drawing/2014/main" id="{2B339031-B1D8-47D4-A0A8-D952284880F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57" name="Line 1764">
          <a:extLst>
            <a:ext uri="{FF2B5EF4-FFF2-40B4-BE49-F238E27FC236}">
              <a16:creationId xmlns="" xmlns:a16="http://schemas.microsoft.com/office/drawing/2014/main" id="{7BF01D4F-3BD9-44DB-8FC0-DFABE31C2FF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58" name="Line 1765">
          <a:extLst>
            <a:ext uri="{FF2B5EF4-FFF2-40B4-BE49-F238E27FC236}">
              <a16:creationId xmlns="" xmlns:a16="http://schemas.microsoft.com/office/drawing/2014/main" id="{A254C905-1BD7-412A-9A50-6AE9066F811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59" name="Line 1766">
          <a:extLst>
            <a:ext uri="{FF2B5EF4-FFF2-40B4-BE49-F238E27FC236}">
              <a16:creationId xmlns="" xmlns:a16="http://schemas.microsoft.com/office/drawing/2014/main" id="{A40EDC57-FF8E-4824-8A80-72A240BA21B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60" name="Line 1767">
          <a:extLst>
            <a:ext uri="{FF2B5EF4-FFF2-40B4-BE49-F238E27FC236}">
              <a16:creationId xmlns="" xmlns:a16="http://schemas.microsoft.com/office/drawing/2014/main" id="{609A0F2F-BFA6-4C32-8D75-D43C9958B38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61" name="Line 1768">
          <a:extLst>
            <a:ext uri="{FF2B5EF4-FFF2-40B4-BE49-F238E27FC236}">
              <a16:creationId xmlns="" xmlns:a16="http://schemas.microsoft.com/office/drawing/2014/main" id="{B4206D45-6E7A-4ADA-BC07-9B3FAA0A8D3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62" name="Line 1769">
          <a:extLst>
            <a:ext uri="{FF2B5EF4-FFF2-40B4-BE49-F238E27FC236}">
              <a16:creationId xmlns="" xmlns:a16="http://schemas.microsoft.com/office/drawing/2014/main" id="{62339746-C25A-4320-8302-F971D77ABA2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63" name="Line 1770">
          <a:extLst>
            <a:ext uri="{FF2B5EF4-FFF2-40B4-BE49-F238E27FC236}">
              <a16:creationId xmlns="" xmlns:a16="http://schemas.microsoft.com/office/drawing/2014/main" id="{620E4710-952E-4459-9C46-86CB0BB6517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64" name="Line 3157">
          <a:extLst>
            <a:ext uri="{FF2B5EF4-FFF2-40B4-BE49-F238E27FC236}">
              <a16:creationId xmlns="" xmlns:a16="http://schemas.microsoft.com/office/drawing/2014/main" id="{A02BB5F9-43BD-4153-BBE6-074DAEE9C7D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65" name="Line 3158">
          <a:extLst>
            <a:ext uri="{FF2B5EF4-FFF2-40B4-BE49-F238E27FC236}">
              <a16:creationId xmlns="" xmlns:a16="http://schemas.microsoft.com/office/drawing/2014/main" id="{7F0AF229-5282-41F7-BF2A-4B063A07C1E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66" name="Line 3159">
          <a:extLst>
            <a:ext uri="{FF2B5EF4-FFF2-40B4-BE49-F238E27FC236}">
              <a16:creationId xmlns="" xmlns:a16="http://schemas.microsoft.com/office/drawing/2014/main" id="{EC841B52-07F9-406E-83B6-7EC9D7EED75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67" name="Line 3160">
          <a:extLst>
            <a:ext uri="{FF2B5EF4-FFF2-40B4-BE49-F238E27FC236}">
              <a16:creationId xmlns="" xmlns:a16="http://schemas.microsoft.com/office/drawing/2014/main" id="{95DBAEDE-5C00-4ED5-B32E-1F58607E3FB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68" name="Line 3161">
          <a:extLst>
            <a:ext uri="{FF2B5EF4-FFF2-40B4-BE49-F238E27FC236}">
              <a16:creationId xmlns="" xmlns:a16="http://schemas.microsoft.com/office/drawing/2014/main" id="{2F589071-36A0-4847-A34E-B160CE65ED1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69" name="Line 3162">
          <a:extLst>
            <a:ext uri="{FF2B5EF4-FFF2-40B4-BE49-F238E27FC236}">
              <a16:creationId xmlns="" xmlns:a16="http://schemas.microsoft.com/office/drawing/2014/main" id="{00562083-3091-4D99-9F85-86A11F2159C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70" name="Line 3163">
          <a:extLst>
            <a:ext uri="{FF2B5EF4-FFF2-40B4-BE49-F238E27FC236}">
              <a16:creationId xmlns="" xmlns:a16="http://schemas.microsoft.com/office/drawing/2014/main" id="{EDC303EF-8756-4ADD-BF58-0AC32B59D8F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71" name="Line 3164">
          <a:extLst>
            <a:ext uri="{FF2B5EF4-FFF2-40B4-BE49-F238E27FC236}">
              <a16:creationId xmlns="" xmlns:a16="http://schemas.microsoft.com/office/drawing/2014/main" id="{CF387B3D-A905-43C5-883F-6A5CCF69C4C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72" name="Line 3165">
          <a:extLst>
            <a:ext uri="{FF2B5EF4-FFF2-40B4-BE49-F238E27FC236}">
              <a16:creationId xmlns="" xmlns:a16="http://schemas.microsoft.com/office/drawing/2014/main" id="{6495896B-7D57-4BB9-A9CD-1A016DFE7B9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73" name="Line 3166">
          <a:extLst>
            <a:ext uri="{FF2B5EF4-FFF2-40B4-BE49-F238E27FC236}">
              <a16:creationId xmlns="" xmlns:a16="http://schemas.microsoft.com/office/drawing/2014/main" id="{35DFCCA7-2DF1-4E56-8CCF-504F39ABD61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74" name="Line 3167">
          <a:extLst>
            <a:ext uri="{FF2B5EF4-FFF2-40B4-BE49-F238E27FC236}">
              <a16:creationId xmlns="" xmlns:a16="http://schemas.microsoft.com/office/drawing/2014/main" id="{4C8BD834-DDE8-43E8-9D87-DB1BD451579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75" name="Line 3168">
          <a:extLst>
            <a:ext uri="{FF2B5EF4-FFF2-40B4-BE49-F238E27FC236}">
              <a16:creationId xmlns="" xmlns:a16="http://schemas.microsoft.com/office/drawing/2014/main" id="{12C0FBEA-78DC-4B13-9169-4B3B470F974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76" name="Line 3169">
          <a:extLst>
            <a:ext uri="{FF2B5EF4-FFF2-40B4-BE49-F238E27FC236}">
              <a16:creationId xmlns="" xmlns:a16="http://schemas.microsoft.com/office/drawing/2014/main" id="{BAC1F848-4C06-4226-95A3-F9AC0ACBFC2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77" name="Line 3170">
          <a:extLst>
            <a:ext uri="{FF2B5EF4-FFF2-40B4-BE49-F238E27FC236}">
              <a16:creationId xmlns="" xmlns:a16="http://schemas.microsoft.com/office/drawing/2014/main" id="{B70DC2A4-7C34-4F0B-9396-B9617ECAF46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78" name="Line 2342">
          <a:extLst>
            <a:ext uri="{FF2B5EF4-FFF2-40B4-BE49-F238E27FC236}">
              <a16:creationId xmlns="" xmlns:a16="http://schemas.microsoft.com/office/drawing/2014/main" id="{DC5E25EC-0F88-48BF-B5A5-57E4C718A21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79" name="Line 2343">
          <a:extLst>
            <a:ext uri="{FF2B5EF4-FFF2-40B4-BE49-F238E27FC236}">
              <a16:creationId xmlns="" xmlns:a16="http://schemas.microsoft.com/office/drawing/2014/main" id="{E483EEA9-7D75-4DC8-86F5-E2765AF9BB7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80" name="Line 2344">
          <a:extLst>
            <a:ext uri="{FF2B5EF4-FFF2-40B4-BE49-F238E27FC236}">
              <a16:creationId xmlns="" xmlns:a16="http://schemas.microsoft.com/office/drawing/2014/main" id="{AE81029C-2373-4ACB-B768-32CBD346868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81" name="Line 2345">
          <a:extLst>
            <a:ext uri="{FF2B5EF4-FFF2-40B4-BE49-F238E27FC236}">
              <a16:creationId xmlns="" xmlns:a16="http://schemas.microsoft.com/office/drawing/2014/main" id="{30223407-746D-429F-AA87-8B340A4DBEA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82" name="Line 2346">
          <a:extLst>
            <a:ext uri="{FF2B5EF4-FFF2-40B4-BE49-F238E27FC236}">
              <a16:creationId xmlns="" xmlns:a16="http://schemas.microsoft.com/office/drawing/2014/main" id="{E222D29B-CDD1-47CA-A6CB-F8C181AEFD8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83" name="Line 2347">
          <a:extLst>
            <a:ext uri="{FF2B5EF4-FFF2-40B4-BE49-F238E27FC236}">
              <a16:creationId xmlns="" xmlns:a16="http://schemas.microsoft.com/office/drawing/2014/main" id="{5DCDC9DA-E928-4E04-B24B-EA5B6E697AE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84" name="Line 2348">
          <a:extLst>
            <a:ext uri="{FF2B5EF4-FFF2-40B4-BE49-F238E27FC236}">
              <a16:creationId xmlns="" xmlns:a16="http://schemas.microsoft.com/office/drawing/2014/main" id="{B8CDAC5B-1600-491E-86E7-86A7AEF3D0D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85" name="Line 2440">
          <a:extLst>
            <a:ext uri="{FF2B5EF4-FFF2-40B4-BE49-F238E27FC236}">
              <a16:creationId xmlns="" xmlns:a16="http://schemas.microsoft.com/office/drawing/2014/main" id="{0716108C-0353-4441-8E31-326C281F143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86" name="Line 2441">
          <a:extLst>
            <a:ext uri="{FF2B5EF4-FFF2-40B4-BE49-F238E27FC236}">
              <a16:creationId xmlns="" xmlns:a16="http://schemas.microsoft.com/office/drawing/2014/main" id="{4B54425B-DF24-44CA-9B83-32C963A18AB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87" name="Line 2442">
          <a:extLst>
            <a:ext uri="{FF2B5EF4-FFF2-40B4-BE49-F238E27FC236}">
              <a16:creationId xmlns="" xmlns:a16="http://schemas.microsoft.com/office/drawing/2014/main" id="{F7BD1293-C5BA-48A7-8F56-D4D037EC569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88" name="Line 2443">
          <a:extLst>
            <a:ext uri="{FF2B5EF4-FFF2-40B4-BE49-F238E27FC236}">
              <a16:creationId xmlns="" xmlns:a16="http://schemas.microsoft.com/office/drawing/2014/main" id="{10641538-ED90-4AF1-B01D-2585213E44B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89" name="Line 2444">
          <a:extLst>
            <a:ext uri="{FF2B5EF4-FFF2-40B4-BE49-F238E27FC236}">
              <a16:creationId xmlns="" xmlns:a16="http://schemas.microsoft.com/office/drawing/2014/main" id="{2DD7DE60-9C1B-403C-87BB-6221BF53F0F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90" name="Line 2445">
          <a:extLst>
            <a:ext uri="{FF2B5EF4-FFF2-40B4-BE49-F238E27FC236}">
              <a16:creationId xmlns="" xmlns:a16="http://schemas.microsoft.com/office/drawing/2014/main" id="{9ABC3ED7-B743-47F9-A490-22ACE1343F2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91" name="Line 2446">
          <a:extLst>
            <a:ext uri="{FF2B5EF4-FFF2-40B4-BE49-F238E27FC236}">
              <a16:creationId xmlns="" xmlns:a16="http://schemas.microsoft.com/office/drawing/2014/main" id="{E8A15EFD-8DB4-4E1B-A9C5-BD4887855FE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92" name="Line 3105">
          <a:extLst>
            <a:ext uri="{FF2B5EF4-FFF2-40B4-BE49-F238E27FC236}">
              <a16:creationId xmlns="" xmlns:a16="http://schemas.microsoft.com/office/drawing/2014/main" id="{3215AC28-21A0-4FD3-98E7-5587756D9E5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93" name="Line 3106">
          <a:extLst>
            <a:ext uri="{FF2B5EF4-FFF2-40B4-BE49-F238E27FC236}">
              <a16:creationId xmlns="" xmlns:a16="http://schemas.microsoft.com/office/drawing/2014/main" id="{D8C34709-39C1-42C0-A199-8026633D1A9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94" name="Line 3107">
          <a:extLst>
            <a:ext uri="{FF2B5EF4-FFF2-40B4-BE49-F238E27FC236}">
              <a16:creationId xmlns="" xmlns:a16="http://schemas.microsoft.com/office/drawing/2014/main" id="{2B076289-9693-477B-BFA0-CB3D9D82FCC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95" name="Line 3108">
          <a:extLst>
            <a:ext uri="{FF2B5EF4-FFF2-40B4-BE49-F238E27FC236}">
              <a16:creationId xmlns="" xmlns:a16="http://schemas.microsoft.com/office/drawing/2014/main" id="{64929366-A2D2-490F-8B4E-0E1252DB14D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96" name="Line 3109">
          <a:extLst>
            <a:ext uri="{FF2B5EF4-FFF2-40B4-BE49-F238E27FC236}">
              <a16:creationId xmlns="" xmlns:a16="http://schemas.microsoft.com/office/drawing/2014/main" id="{8B8433A2-282E-432A-BF44-B820521ACE9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97" name="Line 3110">
          <a:extLst>
            <a:ext uri="{FF2B5EF4-FFF2-40B4-BE49-F238E27FC236}">
              <a16:creationId xmlns="" xmlns:a16="http://schemas.microsoft.com/office/drawing/2014/main" id="{307E78CA-D96A-4371-8DE7-11D78CD0039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98" name="Line 3111">
          <a:extLst>
            <a:ext uri="{FF2B5EF4-FFF2-40B4-BE49-F238E27FC236}">
              <a16:creationId xmlns="" xmlns:a16="http://schemas.microsoft.com/office/drawing/2014/main" id="{488724CB-1A5F-448D-BB5D-B38000ED86B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299" name="Line 3203">
          <a:extLst>
            <a:ext uri="{FF2B5EF4-FFF2-40B4-BE49-F238E27FC236}">
              <a16:creationId xmlns="" xmlns:a16="http://schemas.microsoft.com/office/drawing/2014/main" id="{A3F557CF-C9EE-431F-901F-E12CD82C3CA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00" name="Line 3204">
          <a:extLst>
            <a:ext uri="{FF2B5EF4-FFF2-40B4-BE49-F238E27FC236}">
              <a16:creationId xmlns="" xmlns:a16="http://schemas.microsoft.com/office/drawing/2014/main" id="{B8911716-6B5B-4816-BB61-51A5A6E220A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01" name="Line 3205">
          <a:extLst>
            <a:ext uri="{FF2B5EF4-FFF2-40B4-BE49-F238E27FC236}">
              <a16:creationId xmlns="" xmlns:a16="http://schemas.microsoft.com/office/drawing/2014/main" id="{804715DF-ABAC-43E0-9BD4-CFD77896D1B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02" name="Line 3206">
          <a:extLst>
            <a:ext uri="{FF2B5EF4-FFF2-40B4-BE49-F238E27FC236}">
              <a16:creationId xmlns="" xmlns:a16="http://schemas.microsoft.com/office/drawing/2014/main" id="{E5C30B20-96D9-49F5-AF30-E695BD6C0A4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03" name="Line 3207">
          <a:extLst>
            <a:ext uri="{FF2B5EF4-FFF2-40B4-BE49-F238E27FC236}">
              <a16:creationId xmlns="" xmlns:a16="http://schemas.microsoft.com/office/drawing/2014/main" id="{5E6C6A7D-4450-4B4C-BCC6-3B461902827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04" name="Line 3208">
          <a:extLst>
            <a:ext uri="{FF2B5EF4-FFF2-40B4-BE49-F238E27FC236}">
              <a16:creationId xmlns="" xmlns:a16="http://schemas.microsoft.com/office/drawing/2014/main" id="{C8975F2D-F533-46F3-B983-99B41DC58F4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05" name="Line 3209">
          <a:extLst>
            <a:ext uri="{FF2B5EF4-FFF2-40B4-BE49-F238E27FC236}">
              <a16:creationId xmlns="" xmlns:a16="http://schemas.microsoft.com/office/drawing/2014/main" id="{72B1EDE0-18F1-41BC-A1FF-886CF82C6C9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06" name="Line 1715">
          <a:extLst>
            <a:ext uri="{FF2B5EF4-FFF2-40B4-BE49-F238E27FC236}">
              <a16:creationId xmlns="" xmlns:a16="http://schemas.microsoft.com/office/drawing/2014/main" id="{ACD33495-60D2-4EA1-BFE5-095B86995AD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07" name="Line 1716">
          <a:extLst>
            <a:ext uri="{FF2B5EF4-FFF2-40B4-BE49-F238E27FC236}">
              <a16:creationId xmlns="" xmlns:a16="http://schemas.microsoft.com/office/drawing/2014/main" id="{1520F63D-C45F-469C-BB83-B15C7241F31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08" name="Line 1717">
          <a:extLst>
            <a:ext uri="{FF2B5EF4-FFF2-40B4-BE49-F238E27FC236}">
              <a16:creationId xmlns="" xmlns:a16="http://schemas.microsoft.com/office/drawing/2014/main" id="{BFE6D73C-BA5F-4C6D-BF68-952F06B1D44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09" name="Line 1718">
          <a:extLst>
            <a:ext uri="{FF2B5EF4-FFF2-40B4-BE49-F238E27FC236}">
              <a16:creationId xmlns="" xmlns:a16="http://schemas.microsoft.com/office/drawing/2014/main" id="{1ABC936E-0A4E-4AEB-97A1-FD2060BF6C0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10" name="Line 1719">
          <a:extLst>
            <a:ext uri="{FF2B5EF4-FFF2-40B4-BE49-F238E27FC236}">
              <a16:creationId xmlns="" xmlns:a16="http://schemas.microsoft.com/office/drawing/2014/main" id="{0FE09859-60C4-4F6B-B0CD-985BE22A5EE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11" name="Line 1720">
          <a:extLst>
            <a:ext uri="{FF2B5EF4-FFF2-40B4-BE49-F238E27FC236}">
              <a16:creationId xmlns="" xmlns:a16="http://schemas.microsoft.com/office/drawing/2014/main" id="{713E7783-CECE-4CB7-BD90-BED33666972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12" name="Line 1721">
          <a:extLst>
            <a:ext uri="{FF2B5EF4-FFF2-40B4-BE49-F238E27FC236}">
              <a16:creationId xmlns="" xmlns:a16="http://schemas.microsoft.com/office/drawing/2014/main" id="{3B7A48DD-EC8C-4916-A9A0-153C75A81CE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13" name="Line 1722">
          <a:extLst>
            <a:ext uri="{FF2B5EF4-FFF2-40B4-BE49-F238E27FC236}">
              <a16:creationId xmlns="" xmlns:a16="http://schemas.microsoft.com/office/drawing/2014/main" id="{8E3056E0-78CB-49B0-8B97-A9EE47D4A2C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14" name="Line 1723">
          <a:extLst>
            <a:ext uri="{FF2B5EF4-FFF2-40B4-BE49-F238E27FC236}">
              <a16:creationId xmlns="" xmlns:a16="http://schemas.microsoft.com/office/drawing/2014/main" id="{0E36E688-9E4B-46AA-A2AB-6226E644707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15" name="Line 1724">
          <a:extLst>
            <a:ext uri="{FF2B5EF4-FFF2-40B4-BE49-F238E27FC236}">
              <a16:creationId xmlns="" xmlns:a16="http://schemas.microsoft.com/office/drawing/2014/main" id="{539B785C-3EA7-4348-BA29-2FE7CB900FD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16" name="Line 1725">
          <a:extLst>
            <a:ext uri="{FF2B5EF4-FFF2-40B4-BE49-F238E27FC236}">
              <a16:creationId xmlns="" xmlns:a16="http://schemas.microsoft.com/office/drawing/2014/main" id="{EB140C2E-07AB-40CA-A408-821FB340018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17" name="Line 1726">
          <a:extLst>
            <a:ext uri="{FF2B5EF4-FFF2-40B4-BE49-F238E27FC236}">
              <a16:creationId xmlns="" xmlns:a16="http://schemas.microsoft.com/office/drawing/2014/main" id="{62D245E4-28B2-402D-AFA2-B7CC0029A78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18" name="Line 1727">
          <a:extLst>
            <a:ext uri="{FF2B5EF4-FFF2-40B4-BE49-F238E27FC236}">
              <a16:creationId xmlns="" xmlns:a16="http://schemas.microsoft.com/office/drawing/2014/main" id="{A65A67E0-28D0-404D-AEB8-55FE0F45C04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19" name="Line 1728">
          <a:extLst>
            <a:ext uri="{FF2B5EF4-FFF2-40B4-BE49-F238E27FC236}">
              <a16:creationId xmlns="" xmlns:a16="http://schemas.microsoft.com/office/drawing/2014/main" id="{5E1CB4B9-1CA6-4499-AD6B-5BC4D48609F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20" name="Line 1757">
          <a:extLst>
            <a:ext uri="{FF2B5EF4-FFF2-40B4-BE49-F238E27FC236}">
              <a16:creationId xmlns="" xmlns:a16="http://schemas.microsoft.com/office/drawing/2014/main" id="{DE07B50E-1E32-46DD-BB05-C7A9053B903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21" name="Line 1758">
          <a:extLst>
            <a:ext uri="{FF2B5EF4-FFF2-40B4-BE49-F238E27FC236}">
              <a16:creationId xmlns="" xmlns:a16="http://schemas.microsoft.com/office/drawing/2014/main" id="{D4E3778B-E701-480E-A990-79A98274756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22" name="Line 1759">
          <a:extLst>
            <a:ext uri="{FF2B5EF4-FFF2-40B4-BE49-F238E27FC236}">
              <a16:creationId xmlns="" xmlns:a16="http://schemas.microsoft.com/office/drawing/2014/main" id="{EAB6497D-6932-43C3-B5F1-CC1EE2858AF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23" name="Line 1760">
          <a:extLst>
            <a:ext uri="{FF2B5EF4-FFF2-40B4-BE49-F238E27FC236}">
              <a16:creationId xmlns="" xmlns:a16="http://schemas.microsoft.com/office/drawing/2014/main" id="{97CF040D-3F59-4AC3-B673-A8A31695754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24" name="Line 1761">
          <a:extLst>
            <a:ext uri="{FF2B5EF4-FFF2-40B4-BE49-F238E27FC236}">
              <a16:creationId xmlns="" xmlns:a16="http://schemas.microsoft.com/office/drawing/2014/main" id="{D15D082F-471B-4F67-96E8-CCFED29305F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25" name="Line 1762">
          <a:extLst>
            <a:ext uri="{FF2B5EF4-FFF2-40B4-BE49-F238E27FC236}">
              <a16:creationId xmlns="" xmlns:a16="http://schemas.microsoft.com/office/drawing/2014/main" id="{C6A25A5E-BDD6-4130-B3B0-EAC0FC0D6CF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26" name="Line 1763">
          <a:extLst>
            <a:ext uri="{FF2B5EF4-FFF2-40B4-BE49-F238E27FC236}">
              <a16:creationId xmlns="" xmlns:a16="http://schemas.microsoft.com/office/drawing/2014/main" id="{A595D8C2-61E9-49D8-AB10-028149714ED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27" name="Line 1764">
          <a:extLst>
            <a:ext uri="{FF2B5EF4-FFF2-40B4-BE49-F238E27FC236}">
              <a16:creationId xmlns="" xmlns:a16="http://schemas.microsoft.com/office/drawing/2014/main" id="{36C09545-6DB1-46D2-BC3F-F06D3A1330E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28" name="Line 1765">
          <a:extLst>
            <a:ext uri="{FF2B5EF4-FFF2-40B4-BE49-F238E27FC236}">
              <a16:creationId xmlns="" xmlns:a16="http://schemas.microsoft.com/office/drawing/2014/main" id="{FEB8EEEC-B094-47F5-9421-72DC5106A63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29" name="Line 1766">
          <a:extLst>
            <a:ext uri="{FF2B5EF4-FFF2-40B4-BE49-F238E27FC236}">
              <a16:creationId xmlns="" xmlns:a16="http://schemas.microsoft.com/office/drawing/2014/main" id="{2F34CB33-5244-4D2F-AE65-0EDCD3D3442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30" name="Line 1767">
          <a:extLst>
            <a:ext uri="{FF2B5EF4-FFF2-40B4-BE49-F238E27FC236}">
              <a16:creationId xmlns="" xmlns:a16="http://schemas.microsoft.com/office/drawing/2014/main" id="{882DC623-8E14-4A53-91D4-FE5DE6D85E5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31" name="Line 1768">
          <a:extLst>
            <a:ext uri="{FF2B5EF4-FFF2-40B4-BE49-F238E27FC236}">
              <a16:creationId xmlns="" xmlns:a16="http://schemas.microsoft.com/office/drawing/2014/main" id="{EDF6A45C-CEA7-496C-9BB6-CB79D59DDC4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32" name="Line 1769">
          <a:extLst>
            <a:ext uri="{FF2B5EF4-FFF2-40B4-BE49-F238E27FC236}">
              <a16:creationId xmlns="" xmlns:a16="http://schemas.microsoft.com/office/drawing/2014/main" id="{E573226E-0176-4D11-97C2-E7C189DA59A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33" name="Line 1770">
          <a:extLst>
            <a:ext uri="{FF2B5EF4-FFF2-40B4-BE49-F238E27FC236}">
              <a16:creationId xmlns="" xmlns:a16="http://schemas.microsoft.com/office/drawing/2014/main" id="{7966481C-C533-4902-AA2D-3A676A4B86C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34" name="Line 2086">
          <a:extLst>
            <a:ext uri="{FF2B5EF4-FFF2-40B4-BE49-F238E27FC236}">
              <a16:creationId xmlns="" xmlns:a16="http://schemas.microsoft.com/office/drawing/2014/main" id="{648C4074-3628-4281-8FA4-F01087BF545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35" name="Line 2087">
          <a:extLst>
            <a:ext uri="{FF2B5EF4-FFF2-40B4-BE49-F238E27FC236}">
              <a16:creationId xmlns="" xmlns:a16="http://schemas.microsoft.com/office/drawing/2014/main" id="{3AA5279F-E2FF-4E96-82BF-E336C50E7F5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36" name="Line 2088">
          <a:extLst>
            <a:ext uri="{FF2B5EF4-FFF2-40B4-BE49-F238E27FC236}">
              <a16:creationId xmlns="" xmlns:a16="http://schemas.microsoft.com/office/drawing/2014/main" id="{20066F9B-8E12-49B7-A8DA-FE3B22C73DD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37" name="Line 2089">
          <a:extLst>
            <a:ext uri="{FF2B5EF4-FFF2-40B4-BE49-F238E27FC236}">
              <a16:creationId xmlns="" xmlns:a16="http://schemas.microsoft.com/office/drawing/2014/main" id="{9B1A5DD9-5372-4543-A6BF-81A8B16E4C7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38" name="Line 2090">
          <a:extLst>
            <a:ext uri="{FF2B5EF4-FFF2-40B4-BE49-F238E27FC236}">
              <a16:creationId xmlns="" xmlns:a16="http://schemas.microsoft.com/office/drawing/2014/main" id="{012C0A56-D401-4148-A290-5D12F729D3C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39" name="Line 2091">
          <a:extLst>
            <a:ext uri="{FF2B5EF4-FFF2-40B4-BE49-F238E27FC236}">
              <a16:creationId xmlns="" xmlns:a16="http://schemas.microsoft.com/office/drawing/2014/main" id="{D0B64CD1-1523-4C94-A119-E886B53DE20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40" name="Line 2092">
          <a:extLst>
            <a:ext uri="{FF2B5EF4-FFF2-40B4-BE49-F238E27FC236}">
              <a16:creationId xmlns="" xmlns:a16="http://schemas.microsoft.com/office/drawing/2014/main" id="{E6B338CE-260D-4D54-855C-4278C37833B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41" name="Line 2093">
          <a:extLst>
            <a:ext uri="{FF2B5EF4-FFF2-40B4-BE49-F238E27FC236}">
              <a16:creationId xmlns="" xmlns:a16="http://schemas.microsoft.com/office/drawing/2014/main" id="{0AD67268-B34B-4DB1-A436-5C8471B3E98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42" name="Line 2094">
          <a:extLst>
            <a:ext uri="{FF2B5EF4-FFF2-40B4-BE49-F238E27FC236}">
              <a16:creationId xmlns="" xmlns:a16="http://schemas.microsoft.com/office/drawing/2014/main" id="{DB54A4C9-306A-473D-AEBD-60EF5BFBB88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43" name="Line 2095">
          <a:extLst>
            <a:ext uri="{FF2B5EF4-FFF2-40B4-BE49-F238E27FC236}">
              <a16:creationId xmlns="" xmlns:a16="http://schemas.microsoft.com/office/drawing/2014/main" id="{CCF75103-3CAE-4D8F-BA3A-0698BB9F5E5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44" name="Line 2096">
          <a:extLst>
            <a:ext uri="{FF2B5EF4-FFF2-40B4-BE49-F238E27FC236}">
              <a16:creationId xmlns="" xmlns:a16="http://schemas.microsoft.com/office/drawing/2014/main" id="{0F0D5A2C-3674-435F-BE87-3D5C146BFA4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45" name="Line 2097">
          <a:extLst>
            <a:ext uri="{FF2B5EF4-FFF2-40B4-BE49-F238E27FC236}">
              <a16:creationId xmlns="" xmlns:a16="http://schemas.microsoft.com/office/drawing/2014/main" id="{01904361-6BE9-4CB3-95A3-CC0BFD40E5F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46" name="Line 2098">
          <a:extLst>
            <a:ext uri="{FF2B5EF4-FFF2-40B4-BE49-F238E27FC236}">
              <a16:creationId xmlns="" xmlns:a16="http://schemas.microsoft.com/office/drawing/2014/main" id="{B4C2FF3C-034C-4939-86EF-D1FC5468B9F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47" name="Line 2099">
          <a:extLst>
            <a:ext uri="{FF2B5EF4-FFF2-40B4-BE49-F238E27FC236}">
              <a16:creationId xmlns="" xmlns:a16="http://schemas.microsoft.com/office/drawing/2014/main" id="{30AA3252-9CF6-440B-9FAA-DD37556D293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48" name="Line 1827">
          <a:extLst>
            <a:ext uri="{FF2B5EF4-FFF2-40B4-BE49-F238E27FC236}">
              <a16:creationId xmlns="" xmlns:a16="http://schemas.microsoft.com/office/drawing/2014/main" id="{4AAE29D6-31E3-4CE7-80ED-C0CAF5C7133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49" name="Line 1828">
          <a:extLst>
            <a:ext uri="{FF2B5EF4-FFF2-40B4-BE49-F238E27FC236}">
              <a16:creationId xmlns="" xmlns:a16="http://schemas.microsoft.com/office/drawing/2014/main" id="{6161676B-EC06-4C0C-9B8C-8C18C964416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50" name="Line 1829">
          <a:extLst>
            <a:ext uri="{FF2B5EF4-FFF2-40B4-BE49-F238E27FC236}">
              <a16:creationId xmlns="" xmlns:a16="http://schemas.microsoft.com/office/drawing/2014/main" id="{EE31548D-20FB-472D-9AB5-191A2550838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51" name="Line 1830">
          <a:extLst>
            <a:ext uri="{FF2B5EF4-FFF2-40B4-BE49-F238E27FC236}">
              <a16:creationId xmlns="" xmlns:a16="http://schemas.microsoft.com/office/drawing/2014/main" id="{4DE60F61-A823-4C39-95B5-80807619DE1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52" name="Line 1831">
          <a:extLst>
            <a:ext uri="{FF2B5EF4-FFF2-40B4-BE49-F238E27FC236}">
              <a16:creationId xmlns="" xmlns:a16="http://schemas.microsoft.com/office/drawing/2014/main" id="{988A1131-8863-4525-866D-4B291C32C7A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53" name="Line 1832">
          <a:extLst>
            <a:ext uri="{FF2B5EF4-FFF2-40B4-BE49-F238E27FC236}">
              <a16:creationId xmlns="" xmlns:a16="http://schemas.microsoft.com/office/drawing/2014/main" id="{5E009E9E-4E6F-442E-8994-D409E91C0C1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54" name="Line 1833">
          <a:extLst>
            <a:ext uri="{FF2B5EF4-FFF2-40B4-BE49-F238E27FC236}">
              <a16:creationId xmlns="" xmlns:a16="http://schemas.microsoft.com/office/drawing/2014/main" id="{D52AD87F-234C-49A8-801B-65C4C4758DA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55" name="Line 1834">
          <a:extLst>
            <a:ext uri="{FF2B5EF4-FFF2-40B4-BE49-F238E27FC236}">
              <a16:creationId xmlns="" xmlns:a16="http://schemas.microsoft.com/office/drawing/2014/main" id="{C15F63BC-4857-4BBC-946E-4F5FC8DC67E8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56" name="Line 1835">
          <a:extLst>
            <a:ext uri="{FF2B5EF4-FFF2-40B4-BE49-F238E27FC236}">
              <a16:creationId xmlns="" xmlns:a16="http://schemas.microsoft.com/office/drawing/2014/main" id="{A90AAE92-22EC-4018-9D78-8B0750DDFDC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57" name="Line 1836">
          <a:extLst>
            <a:ext uri="{FF2B5EF4-FFF2-40B4-BE49-F238E27FC236}">
              <a16:creationId xmlns="" xmlns:a16="http://schemas.microsoft.com/office/drawing/2014/main" id="{62951F27-6C6C-49F6-8A0A-DD60240D0CE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58" name="Line 1837">
          <a:extLst>
            <a:ext uri="{FF2B5EF4-FFF2-40B4-BE49-F238E27FC236}">
              <a16:creationId xmlns="" xmlns:a16="http://schemas.microsoft.com/office/drawing/2014/main" id="{EC020853-F984-4801-91D0-C726EFF7769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59" name="Line 1838">
          <a:extLst>
            <a:ext uri="{FF2B5EF4-FFF2-40B4-BE49-F238E27FC236}">
              <a16:creationId xmlns="" xmlns:a16="http://schemas.microsoft.com/office/drawing/2014/main" id="{7A69B40E-E572-4CC4-855C-751871609D3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60" name="Line 1839">
          <a:extLst>
            <a:ext uri="{FF2B5EF4-FFF2-40B4-BE49-F238E27FC236}">
              <a16:creationId xmlns="" xmlns:a16="http://schemas.microsoft.com/office/drawing/2014/main" id="{49E12495-1655-416D-9B18-43DA22C5B94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61" name="Line 1840">
          <a:extLst>
            <a:ext uri="{FF2B5EF4-FFF2-40B4-BE49-F238E27FC236}">
              <a16:creationId xmlns="" xmlns:a16="http://schemas.microsoft.com/office/drawing/2014/main" id="{466F2D9C-290B-4140-9FA5-555660E95FA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62" name="Line 1813">
          <a:extLst>
            <a:ext uri="{FF2B5EF4-FFF2-40B4-BE49-F238E27FC236}">
              <a16:creationId xmlns="" xmlns:a16="http://schemas.microsoft.com/office/drawing/2014/main" id="{E8CBD8C5-3598-4264-B225-771D4F3FB91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63" name="Line 1814">
          <a:extLst>
            <a:ext uri="{FF2B5EF4-FFF2-40B4-BE49-F238E27FC236}">
              <a16:creationId xmlns="" xmlns:a16="http://schemas.microsoft.com/office/drawing/2014/main" id="{960A0F69-8958-4199-9663-E27D02883B3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64" name="Line 1815">
          <a:extLst>
            <a:ext uri="{FF2B5EF4-FFF2-40B4-BE49-F238E27FC236}">
              <a16:creationId xmlns="" xmlns:a16="http://schemas.microsoft.com/office/drawing/2014/main" id="{DE4B930A-5644-4F0B-B490-25D1B3B5E27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65" name="Line 1816">
          <a:extLst>
            <a:ext uri="{FF2B5EF4-FFF2-40B4-BE49-F238E27FC236}">
              <a16:creationId xmlns="" xmlns:a16="http://schemas.microsoft.com/office/drawing/2014/main" id="{A3D0F3DA-0B06-4098-9293-82740379F44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66" name="Line 1817">
          <a:extLst>
            <a:ext uri="{FF2B5EF4-FFF2-40B4-BE49-F238E27FC236}">
              <a16:creationId xmlns="" xmlns:a16="http://schemas.microsoft.com/office/drawing/2014/main" id="{FB74B37C-3DC4-4466-AD67-471791F6A76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67" name="Line 1818">
          <a:extLst>
            <a:ext uri="{FF2B5EF4-FFF2-40B4-BE49-F238E27FC236}">
              <a16:creationId xmlns="" xmlns:a16="http://schemas.microsoft.com/office/drawing/2014/main" id="{5C620737-AF20-45D2-8487-1C4D7BB5726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68" name="Line 1819">
          <a:extLst>
            <a:ext uri="{FF2B5EF4-FFF2-40B4-BE49-F238E27FC236}">
              <a16:creationId xmlns="" xmlns:a16="http://schemas.microsoft.com/office/drawing/2014/main" id="{08CF4706-0BA7-434C-8848-5BD0E83B3B4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69" name="Line 1820">
          <a:extLst>
            <a:ext uri="{FF2B5EF4-FFF2-40B4-BE49-F238E27FC236}">
              <a16:creationId xmlns="" xmlns:a16="http://schemas.microsoft.com/office/drawing/2014/main" id="{A12439BF-5790-4B20-8037-9D4495CCC22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70" name="Line 1821">
          <a:extLst>
            <a:ext uri="{FF2B5EF4-FFF2-40B4-BE49-F238E27FC236}">
              <a16:creationId xmlns="" xmlns:a16="http://schemas.microsoft.com/office/drawing/2014/main" id="{DE82317C-1C67-4792-80EF-BC20DE84DAA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71" name="Line 1822">
          <a:extLst>
            <a:ext uri="{FF2B5EF4-FFF2-40B4-BE49-F238E27FC236}">
              <a16:creationId xmlns="" xmlns:a16="http://schemas.microsoft.com/office/drawing/2014/main" id="{3789DF69-FBAC-44A0-9354-644AA5E9C30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72" name="Line 1823">
          <a:extLst>
            <a:ext uri="{FF2B5EF4-FFF2-40B4-BE49-F238E27FC236}">
              <a16:creationId xmlns="" xmlns:a16="http://schemas.microsoft.com/office/drawing/2014/main" id="{335A7E00-1C6A-407E-80EA-0288147BAB4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73" name="Line 1824">
          <a:extLst>
            <a:ext uri="{FF2B5EF4-FFF2-40B4-BE49-F238E27FC236}">
              <a16:creationId xmlns="" xmlns:a16="http://schemas.microsoft.com/office/drawing/2014/main" id="{C982E064-2B80-4FD6-887D-2E647524691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74" name="Line 1825">
          <a:extLst>
            <a:ext uri="{FF2B5EF4-FFF2-40B4-BE49-F238E27FC236}">
              <a16:creationId xmlns="" xmlns:a16="http://schemas.microsoft.com/office/drawing/2014/main" id="{C965420E-A6BB-40F6-A82C-A98F891174FE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75" name="Line 1826">
          <a:extLst>
            <a:ext uri="{FF2B5EF4-FFF2-40B4-BE49-F238E27FC236}">
              <a16:creationId xmlns="" xmlns:a16="http://schemas.microsoft.com/office/drawing/2014/main" id="{C9972D7B-3A7D-433B-9EEB-7236C418756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76" name="Line 1694">
          <a:extLst>
            <a:ext uri="{FF2B5EF4-FFF2-40B4-BE49-F238E27FC236}">
              <a16:creationId xmlns="" xmlns:a16="http://schemas.microsoft.com/office/drawing/2014/main" id="{3770C060-E840-490A-8410-F6C5E80775B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77" name="Line 1695">
          <a:extLst>
            <a:ext uri="{FF2B5EF4-FFF2-40B4-BE49-F238E27FC236}">
              <a16:creationId xmlns="" xmlns:a16="http://schemas.microsoft.com/office/drawing/2014/main" id="{70252524-CD26-451C-AE3F-D63A9336A66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78" name="Line 1696">
          <a:extLst>
            <a:ext uri="{FF2B5EF4-FFF2-40B4-BE49-F238E27FC236}">
              <a16:creationId xmlns="" xmlns:a16="http://schemas.microsoft.com/office/drawing/2014/main" id="{591E5EF2-1547-4C58-AA43-AA4C0E6217D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79" name="Line 1697">
          <a:extLst>
            <a:ext uri="{FF2B5EF4-FFF2-40B4-BE49-F238E27FC236}">
              <a16:creationId xmlns="" xmlns:a16="http://schemas.microsoft.com/office/drawing/2014/main" id="{A6A34642-26E8-4171-9768-D6C25E66636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80" name="Line 1698">
          <a:extLst>
            <a:ext uri="{FF2B5EF4-FFF2-40B4-BE49-F238E27FC236}">
              <a16:creationId xmlns="" xmlns:a16="http://schemas.microsoft.com/office/drawing/2014/main" id="{7B31D041-E0FB-4391-A0A4-5F8FE6B0C52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81" name="Line 1699">
          <a:extLst>
            <a:ext uri="{FF2B5EF4-FFF2-40B4-BE49-F238E27FC236}">
              <a16:creationId xmlns="" xmlns:a16="http://schemas.microsoft.com/office/drawing/2014/main" id="{99A5AA70-FEAE-421B-A978-A07034CB435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82" name="Line 1700">
          <a:extLst>
            <a:ext uri="{FF2B5EF4-FFF2-40B4-BE49-F238E27FC236}">
              <a16:creationId xmlns="" xmlns:a16="http://schemas.microsoft.com/office/drawing/2014/main" id="{0699C81C-A289-42D1-805B-550CE38FC9C2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83" name="Line 1701">
          <a:extLst>
            <a:ext uri="{FF2B5EF4-FFF2-40B4-BE49-F238E27FC236}">
              <a16:creationId xmlns="" xmlns:a16="http://schemas.microsoft.com/office/drawing/2014/main" id="{C5557641-3AE7-47B6-81A2-CFCF851C71DC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84" name="Line 1702">
          <a:extLst>
            <a:ext uri="{FF2B5EF4-FFF2-40B4-BE49-F238E27FC236}">
              <a16:creationId xmlns="" xmlns:a16="http://schemas.microsoft.com/office/drawing/2014/main" id="{167B9AFF-C1B9-41E8-BD0C-74743F79DC2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85" name="Line 1703">
          <a:extLst>
            <a:ext uri="{FF2B5EF4-FFF2-40B4-BE49-F238E27FC236}">
              <a16:creationId xmlns="" xmlns:a16="http://schemas.microsoft.com/office/drawing/2014/main" id="{0BE9E6B5-1EC5-43F8-ACD7-235B0BC8EEF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86" name="Line 1704">
          <a:extLst>
            <a:ext uri="{FF2B5EF4-FFF2-40B4-BE49-F238E27FC236}">
              <a16:creationId xmlns="" xmlns:a16="http://schemas.microsoft.com/office/drawing/2014/main" id="{90E0D407-7DED-42C0-B872-40CD0598439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87" name="Line 1705">
          <a:extLst>
            <a:ext uri="{FF2B5EF4-FFF2-40B4-BE49-F238E27FC236}">
              <a16:creationId xmlns="" xmlns:a16="http://schemas.microsoft.com/office/drawing/2014/main" id="{FEF57E72-B5E1-4DA2-AD72-70C5E02B6E46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88" name="Line 1706">
          <a:extLst>
            <a:ext uri="{FF2B5EF4-FFF2-40B4-BE49-F238E27FC236}">
              <a16:creationId xmlns="" xmlns:a16="http://schemas.microsoft.com/office/drawing/2014/main" id="{EF1FEA3E-1155-4E73-943D-FD38E9AE0045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89" name="Line 1707">
          <a:extLst>
            <a:ext uri="{FF2B5EF4-FFF2-40B4-BE49-F238E27FC236}">
              <a16:creationId xmlns="" xmlns:a16="http://schemas.microsoft.com/office/drawing/2014/main" id="{3048C081-3759-415E-B072-61ADD2ABF5E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90" name="Line 1694">
          <a:extLst>
            <a:ext uri="{FF2B5EF4-FFF2-40B4-BE49-F238E27FC236}">
              <a16:creationId xmlns="" xmlns:a16="http://schemas.microsoft.com/office/drawing/2014/main" id="{6D37444C-35CB-4AEA-8AFE-A1457A7A93A4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91" name="Line 1695">
          <a:extLst>
            <a:ext uri="{FF2B5EF4-FFF2-40B4-BE49-F238E27FC236}">
              <a16:creationId xmlns="" xmlns:a16="http://schemas.microsoft.com/office/drawing/2014/main" id="{209DCA01-FAFA-4F1F-9F27-B2810C1007DA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92" name="Line 1696">
          <a:extLst>
            <a:ext uri="{FF2B5EF4-FFF2-40B4-BE49-F238E27FC236}">
              <a16:creationId xmlns="" xmlns:a16="http://schemas.microsoft.com/office/drawing/2014/main" id="{64DEB1FB-55EC-4D07-A175-1C6505861E1F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93" name="Line 1697">
          <a:extLst>
            <a:ext uri="{FF2B5EF4-FFF2-40B4-BE49-F238E27FC236}">
              <a16:creationId xmlns="" xmlns:a16="http://schemas.microsoft.com/office/drawing/2014/main" id="{2EECC567-790B-43D3-9165-6B67EA03F73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94" name="Line 1698">
          <a:extLst>
            <a:ext uri="{FF2B5EF4-FFF2-40B4-BE49-F238E27FC236}">
              <a16:creationId xmlns="" xmlns:a16="http://schemas.microsoft.com/office/drawing/2014/main" id="{F975720E-22F8-435B-B436-4E03D030C33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95" name="Line 1699">
          <a:extLst>
            <a:ext uri="{FF2B5EF4-FFF2-40B4-BE49-F238E27FC236}">
              <a16:creationId xmlns="" xmlns:a16="http://schemas.microsoft.com/office/drawing/2014/main" id="{5BD79A54-BD8E-4A19-936B-006F7B03B8F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96" name="Line 1700">
          <a:extLst>
            <a:ext uri="{FF2B5EF4-FFF2-40B4-BE49-F238E27FC236}">
              <a16:creationId xmlns="" xmlns:a16="http://schemas.microsoft.com/office/drawing/2014/main" id="{C00FBF9C-6266-4FC1-8CA4-F4FEBFFBA64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97" name="Line 1701">
          <a:extLst>
            <a:ext uri="{FF2B5EF4-FFF2-40B4-BE49-F238E27FC236}">
              <a16:creationId xmlns="" xmlns:a16="http://schemas.microsoft.com/office/drawing/2014/main" id="{6D3420FB-EF6B-4FC0-A364-D3FF24DD999D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98" name="Line 1702">
          <a:extLst>
            <a:ext uri="{FF2B5EF4-FFF2-40B4-BE49-F238E27FC236}">
              <a16:creationId xmlns="" xmlns:a16="http://schemas.microsoft.com/office/drawing/2014/main" id="{AB9E99BF-EA6C-4999-BB83-9F09D37E2329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399" name="Line 1703">
          <a:extLst>
            <a:ext uri="{FF2B5EF4-FFF2-40B4-BE49-F238E27FC236}">
              <a16:creationId xmlns="" xmlns:a16="http://schemas.microsoft.com/office/drawing/2014/main" id="{9664DE00-621C-4407-BF21-8471EE409CD1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400" name="Line 1704">
          <a:extLst>
            <a:ext uri="{FF2B5EF4-FFF2-40B4-BE49-F238E27FC236}">
              <a16:creationId xmlns="" xmlns:a16="http://schemas.microsoft.com/office/drawing/2014/main" id="{D6201C03-6C6F-4BF9-BE6A-D74EB4D23B8B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401" name="Line 1705">
          <a:extLst>
            <a:ext uri="{FF2B5EF4-FFF2-40B4-BE49-F238E27FC236}">
              <a16:creationId xmlns="" xmlns:a16="http://schemas.microsoft.com/office/drawing/2014/main" id="{D097937F-2EC8-4AF0-B1D6-93D3AACA7330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402" name="Line 1706">
          <a:extLst>
            <a:ext uri="{FF2B5EF4-FFF2-40B4-BE49-F238E27FC236}">
              <a16:creationId xmlns="" xmlns:a16="http://schemas.microsoft.com/office/drawing/2014/main" id="{339C24EE-9C65-4E1C-9C18-727161189127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154</xdr:row>
      <xdr:rowOff>0</xdr:rowOff>
    </xdr:from>
    <xdr:to>
      <xdr:col>10</xdr:col>
      <xdr:colOff>38100</xdr:colOff>
      <xdr:row>154</xdr:row>
      <xdr:rowOff>0</xdr:rowOff>
    </xdr:to>
    <xdr:sp macro="" textlink="">
      <xdr:nvSpPr>
        <xdr:cNvPr id="1403" name="Line 1707">
          <a:extLst>
            <a:ext uri="{FF2B5EF4-FFF2-40B4-BE49-F238E27FC236}">
              <a16:creationId xmlns="" xmlns:a16="http://schemas.microsoft.com/office/drawing/2014/main" id="{75666B6F-6C83-480C-9B19-E6083010CF03}"/>
            </a:ext>
          </a:extLst>
        </xdr:cNvPr>
        <xdr:cNvSpPr>
          <a:spLocks noChangeShapeType="1"/>
        </xdr:cNvSpPr>
      </xdr:nvSpPr>
      <xdr:spPr bwMode="auto">
        <a:xfrm>
          <a:off x="4238625" y="24688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04" name="Line 2086">
          <a:extLst>
            <a:ext uri="{FF2B5EF4-FFF2-40B4-BE49-F238E27FC236}">
              <a16:creationId xmlns="" xmlns:a16="http://schemas.microsoft.com/office/drawing/2014/main" id="{A60AA909-B633-483F-9A7C-D34FCFB4411A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05" name="Line 2087">
          <a:extLst>
            <a:ext uri="{FF2B5EF4-FFF2-40B4-BE49-F238E27FC236}">
              <a16:creationId xmlns="" xmlns:a16="http://schemas.microsoft.com/office/drawing/2014/main" id="{54837BF6-845F-432D-8ABC-AD08DD5CC1A7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06" name="Line 2088">
          <a:extLst>
            <a:ext uri="{FF2B5EF4-FFF2-40B4-BE49-F238E27FC236}">
              <a16:creationId xmlns="" xmlns:a16="http://schemas.microsoft.com/office/drawing/2014/main" id="{E0924DE7-8132-4156-948D-2100E37BE119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07" name="Line 2089">
          <a:extLst>
            <a:ext uri="{FF2B5EF4-FFF2-40B4-BE49-F238E27FC236}">
              <a16:creationId xmlns="" xmlns:a16="http://schemas.microsoft.com/office/drawing/2014/main" id="{8E001348-B943-468C-AF87-3711AA113BCD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08" name="Line 2090">
          <a:extLst>
            <a:ext uri="{FF2B5EF4-FFF2-40B4-BE49-F238E27FC236}">
              <a16:creationId xmlns="" xmlns:a16="http://schemas.microsoft.com/office/drawing/2014/main" id="{47D8A518-93EA-4B9C-91A5-37F03D318C7A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09" name="Line 2091">
          <a:extLst>
            <a:ext uri="{FF2B5EF4-FFF2-40B4-BE49-F238E27FC236}">
              <a16:creationId xmlns="" xmlns:a16="http://schemas.microsoft.com/office/drawing/2014/main" id="{E99171D7-BA38-42A0-B904-C8BA204B5E88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10" name="Line 2092">
          <a:extLst>
            <a:ext uri="{FF2B5EF4-FFF2-40B4-BE49-F238E27FC236}">
              <a16:creationId xmlns="" xmlns:a16="http://schemas.microsoft.com/office/drawing/2014/main" id="{8392753B-4DA7-4ED3-938A-C13B3404E1AA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11" name="Line 2093">
          <a:extLst>
            <a:ext uri="{FF2B5EF4-FFF2-40B4-BE49-F238E27FC236}">
              <a16:creationId xmlns="" xmlns:a16="http://schemas.microsoft.com/office/drawing/2014/main" id="{DE6B50D0-3707-46D5-9676-C5FC26C5BC7B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12" name="Line 2094">
          <a:extLst>
            <a:ext uri="{FF2B5EF4-FFF2-40B4-BE49-F238E27FC236}">
              <a16:creationId xmlns="" xmlns:a16="http://schemas.microsoft.com/office/drawing/2014/main" id="{8E409BC0-2CB7-4DB7-A03A-C2C6A4345AD4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13" name="Line 2095">
          <a:extLst>
            <a:ext uri="{FF2B5EF4-FFF2-40B4-BE49-F238E27FC236}">
              <a16:creationId xmlns="" xmlns:a16="http://schemas.microsoft.com/office/drawing/2014/main" id="{6072E9A0-893D-4063-A222-D15EBCCD4111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14" name="Line 2096">
          <a:extLst>
            <a:ext uri="{FF2B5EF4-FFF2-40B4-BE49-F238E27FC236}">
              <a16:creationId xmlns="" xmlns:a16="http://schemas.microsoft.com/office/drawing/2014/main" id="{9A59504F-422D-47D8-AF43-36E31A388F2E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15" name="Line 2097">
          <a:extLst>
            <a:ext uri="{FF2B5EF4-FFF2-40B4-BE49-F238E27FC236}">
              <a16:creationId xmlns="" xmlns:a16="http://schemas.microsoft.com/office/drawing/2014/main" id="{D1B232EB-7BF1-4C70-A746-5AD51E1AB251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16" name="Line 2098">
          <a:extLst>
            <a:ext uri="{FF2B5EF4-FFF2-40B4-BE49-F238E27FC236}">
              <a16:creationId xmlns="" xmlns:a16="http://schemas.microsoft.com/office/drawing/2014/main" id="{290D82B0-6AAF-4F53-AEFF-772E9284126D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17" name="Line 2099">
          <a:extLst>
            <a:ext uri="{FF2B5EF4-FFF2-40B4-BE49-F238E27FC236}">
              <a16:creationId xmlns="" xmlns:a16="http://schemas.microsoft.com/office/drawing/2014/main" id="{18B30F9C-4036-4DAC-8950-45B9B7F338EA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18" name="Line 1827">
          <a:extLst>
            <a:ext uri="{FF2B5EF4-FFF2-40B4-BE49-F238E27FC236}">
              <a16:creationId xmlns="" xmlns:a16="http://schemas.microsoft.com/office/drawing/2014/main" id="{76DDD5D4-02C2-4BCD-A38A-E212BF98F362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19" name="Line 1828">
          <a:extLst>
            <a:ext uri="{FF2B5EF4-FFF2-40B4-BE49-F238E27FC236}">
              <a16:creationId xmlns="" xmlns:a16="http://schemas.microsoft.com/office/drawing/2014/main" id="{6B2062B2-7ADC-4161-8B18-C9C969939D55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20" name="Line 1829">
          <a:extLst>
            <a:ext uri="{FF2B5EF4-FFF2-40B4-BE49-F238E27FC236}">
              <a16:creationId xmlns="" xmlns:a16="http://schemas.microsoft.com/office/drawing/2014/main" id="{D29B5A40-3FB1-4A22-A4BA-ECE288DBD73C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21" name="Line 1830">
          <a:extLst>
            <a:ext uri="{FF2B5EF4-FFF2-40B4-BE49-F238E27FC236}">
              <a16:creationId xmlns="" xmlns:a16="http://schemas.microsoft.com/office/drawing/2014/main" id="{33D48546-6C46-41A9-8FB1-322FB2AA617A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22" name="Line 1831">
          <a:extLst>
            <a:ext uri="{FF2B5EF4-FFF2-40B4-BE49-F238E27FC236}">
              <a16:creationId xmlns="" xmlns:a16="http://schemas.microsoft.com/office/drawing/2014/main" id="{432ED602-2A01-4D11-86B4-7141CE224816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23" name="Line 1832">
          <a:extLst>
            <a:ext uri="{FF2B5EF4-FFF2-40B4-BE49-F238E27FC236}">
              <a16:creationId xmlns="" xmlns:a16="http://schemas.microsoft.com/office/drawing/2014/main" id="{C41A45E1-5035-4E08-B478-11C92393A3AD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24" name="Line 1833">
          <a:extLst>
            <a:ext uri="{FF2B5EF4-FFF2-40B4-BE49-F238E27FC236}">
              <a16:creationId xmlns="" xmlns:a16="http://schemas.microsoft.com/office/drawing/2014/main" id="{963D2E57-F1E7-434E-8AFC-8B563E63D9AD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25" name="Line 1834">
          <a:extLst>
            <a:ext uri="{FF2B5EF4-FFF2-40B4-BE49-F238E27FC236}">
              <a16:creationId xmlns="" xmlns:a16="http://schemas.microsoft.com/office/drawing/2014/main" id="{5A1AB184-4ECC-4CA7-80BE-B9E150C48856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26" name="Line 1835">
          <a:extLst>
            <a:ext uri="{FF2B5EF4-FFF2-40B4-BE49-F238E27FC236}">
              <a16:creationId xmlns="" xmlns:a16="http://schemas.microsoft.com/office/drawing/2014/main" id="{1C9F1A71-5992-4FF4-BAAB-6FC5858D955F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27" name="Line 1836">
          <a:extLst>
            <a:ext uri="{FF2B5EF4-FFF2-40B4-BE49-F238E27FC236}">
              <a16:creationId xmlns="" xmlns:a16="http://schemas.microsoft.com/office/drawing/2014/main" id="{58108B63-C818-42E8-A895-900CC2E8F2F9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28" name="Line 1837">
          <a:extLst>
            <a:ext uri="{FF2B5EF4-FFF2-40B4-BE49-F238E27FC236}">
              <a16:creationId xmlns="" xmlns:a16="http://schemas.microsoft.com/office/drawing/2014/main" id="{3F1172EB-1646-4846-91D9-219F17F14AFF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29" name="Line 1838">
          <a:extLst>
            <a:ext uri="{FF2B5EF4-FFF2-40B4-BE49-F238E27FC236}">
              <a16:creationId xmlns="" xmlns:a16="http://schemas.microsoft.com/office/drawing/2014/main" id="{A26B4B94-E141-4DFF-84ED-C1E9D233267A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30" name="Line 1839">
          <a:extLst>
            <a:ext uri="{FF2B5EF4-FFF2-40B4-BE49-F238E27FC236}">
              <a16:creationId xmlns="" xmlns:a16="http://schemas.microsoft.com/office/drawing/2014/main" id="{3BA996E2-7077-4C83-B2C4-86C96DB1CC3D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31" name="Line 1840">
          <a:extLst>
            <a:ext uri="{FF2B5EF4-FFF2-40B4-BE49-F238E27FC236}">
              <a16:creationId xmlns="" xmlns:a16="http://schemas.microsoft.com/office/drawing/2014/main" id="{318030E3-28CC-40C6-BF7A-2CCDB50D301F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32" name="Line 1813">
          <a:extLst>
            <a:ext uri="{FF2B5EF4-FFF2-40B4-BE49-F238E27FC236}">
              <a16:creationId xmlns="" xmlns:a16="http://schemas.microsoft.com/office/drawing/2014/main" id="{AAAD426F-EFF5-499D-B39C-9067FFE229DE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33" name="Line 1814">
          <a:extLst>
            <a:ext uri="{FF2B5EF4-FFF2-40B4-BE49-F238E27FC236}">
              <a16:creationId xmlns="" xmlns:a16="http://schemas.microsoft.com/office/drawing/2014/main" id="{22DF2679-B986-443E-AEB7-0CDCC6651EC3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34" name="Line 1815">
          <a:extLst>
            <a:ext uri="{FF2B5EF4-FFF2-40B4-BE49-F238E27FC236}">
              <a16:creationId xmlns="" xmlns:a16="http://schemas.microsoft.com/office/drawing/2014/main" id="{6F2BDF10-5237-42B9-AFCE-B89E0B816085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35" name="Line 1816">
          <a:extLst>
            <a:ext uri="{FF2B5EF4-FFF2-40B4-BE49-F238E27FC236}">
              <a16:creationId xmlns="" xmlns:a16="http://schemas.microsoft.com/office/drawing/2014/main" id="{D1B8A321-87E4-4AD6-A1CA-A2660D0AD57E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36" name="Line 1817">
          <a:extLst>
            <a:ext uri="{FF2B5EF4-FFF2-40B4-BE49-F238E27FC236}">
              <a16:creationId xmlns="" xmlns:a16="http://schemas.microsoft.com/office/drawing/2014/main" id="{EF76DFE3-B1E4-4594-941F-C3761204513E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37" name="Line 1818">
          <a:extLst>
            <a:ext uri="{FF2B5EF4-FFF2-40B4-BE49-F238E27FC236}">
              <a16:creationId xmlns="" xmlns:a16="http://schemas.microsoft.com/office/drawing/2014/main" id="{88BAFB37-B060-4A3C-BCA3-91F17BE66201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38" name="Line 1819">
          <a:extLst>
            <a:ext uri="{FF2B5EF4-FFF2-40B4-BE49-F238E27FC236}">
              <a16:creationId xmlns="" xmlns:a16="http://schemas.microsoft.com/office/drawing/2014/main" id="{D9FA3B6F-A4B5-4EC9-82B4-6FED12BE2FB1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39" name="Line 1820">
          <a:extLst>
            <a:ext uri="{FF2B5EF4-FFF2-40B4-BE49-F238E27FC236}">
              <a16:creationId xmlns="" xmlns:a16="http://schemas.microsoft.com/office/drawing/2014/main" id="{5841C1A2-B2B7-489F-A1C7-0967620E7EC3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40" name="Line 1821">
          <a:extLst>
            <a:ext uri="{FF2B5EF4-FFF2-40B4-BE49-F238E27FC236}">
              <a16:creationId xmlns="" xmlns:a16="http://schemas.microsoft.com/office/drawing/2014/main" id="{D0D89901-CC16-44FD-80FC-56B84BC17461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41" name="Line 1822">
          <a:extLst>
            <a:ext uri="{FF2B5EF4-FFF2-40B4-BE49-F238E27FC236}">
              <a16:creationId xmlns="" xmlns:a16="http://schemas.microsoft.com/office/drawing/2014/main" id="{47125823-51A5-47D9-8E25-66A9BD402DC3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42" name="Line 1823">
          <a:extLst>
            <a:ext uri="{FF2B5EF4-FFF2-40B4-BE49-F238E27FC236}">
              <a16:creationId xmlns="" xmlns:a16="http://schemas.microsoft.com/office/drawing/2014/main" id="{10497759-0314-4F35-BCBE-A7446975E95A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43" name="Line 1824">
          <a:extLst>
            <a:ext uri="{FF2B5EF4-FFF2-40B4-BE49-F238E27FC236}">
              <a16:creationId xmlns="" xmlns:a16="http://schemas.microsoft.com/office/drawing/2014/main" id="{6AD0F5AB-1B20-45C6-BAD5-8517A8D09583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44" name="Line 1825">
          <a:extLst>
            <a:ext uri="{FF2B5EF4-FFF2-40B4-BE49-F238E27FC236}">
              <a16:creationId xmlns="" xmlns:a16="http://schemas.microsoft.com/office/drawing/2014/main" id="{3104CC36-9E7E-4CF9-A72C-75B31334E2F8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45" name="Line 1826">
          <a:extLst>
            <a:ext uri="{FF2B5EF4-FFF2-40B4-BE49-F238E27FC236}">
              <a16:creationId xmlns="" xmlns:a16="http://schemas.microsoft.com/office/drawing/2014/main" id="{4C74CD09-78B0-4957-AD6E-9308F4889F59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46" name="Line 2086">
          <a:extLst>
            <a:ext uri="{FF2B5EF4-FFF2-40B4-BE49-F238E27FC236}">
              <a16:creationId xmlns="" xmlns:a16="http://schemas.microsoft.com/office/drawing/2014/main" id="{5608FFDE-4F59-4A2E-9AD3-3AB1E4E21071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47" name="Line 2087">
          <a:extLst>
            <a:ext uri="{FF2B5EF4-FFF2-40B4-BE49-F238E27FC236}">
              <a16:creationId xmlns="" xmlns:a16="http://schemas.microsoft.com/office/drawing/2014/main" id="{2EC74E2E-9D29-4F18-88C6-FD12A1550675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48" name="Line 2088">
          <a:extLst>
            <a:ext uri="{FF2B5EF4-FFF2-40B4-BE49-F238E27FC236}">
              <a16:creationId xmlns="" xmlns:a16="http://schemas.microsoft.com/office/drawing/2014/main" id="{98651AAB-E8E9-4C4A-8FAC-10FB7239B3AF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49" name="Line 2089">
          <a:extLst>
            <a:ext uri="{FF2B5EF4-FFF2-40B4-BE49-F238E27FC236}">
              <a16:creationId xmlns="" xmlns:a16="http://schemas.microsoft.com/office/drawing/2014/main" id="{0EB00906-995D-4ACD-89CC-47508E69EB82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50" name="Line 2090">
          <a:extLst>
            <a:ext uri="{FF2B5EF4-FFF2-40B4-BE49-F238E27FC236}">
              <a16:creationId xmlns="" xmlns:a16="http://schemas.microsoft.com/office/drawing/2014/main" id="{2F630D07-BA11-4ACB-B07E-DCF016BC676E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51" name="Line 2091">
          <a:extLst>
            <a:ext uri="{FF2B5EF4-FFF2-40B4-BE49-F238E27FC236}">
              <a16:creationId xmlns="" xmlns:a16="http://schemas.microsoft.com/office/drawing/2014/main" id="{90EC86A6-65D0-435E-A169-2B68BCC7A9F1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52" name="Line 2092">
          <a:extLst>
            <a:ext uri="{FF2B5EF4-FFF2-40B4-BE49-F238E27FC236}">
              <a16:creationId xmlns="" xmlns:a16="http://schemas.microsoft.com/office/drawing/2014/main" id="{0D1178E6-FF56-48CB-8104-8C108CB61B27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53" name="Line 2093">
          <a:extLst>
            <a:ext uri="{FF2B5EF4-FFF2-40B4-BE49-F238E27FC236}">
              <a16:creationId xmlns="" xmlns:a16="http://schemas.microsoft.com/office/drawing/2014/main" id="{2568E266-CB18-4546-95BF-D8A9B1F81542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54" name="Line 2094">
          <a:extLst>
            <a:ext uri="{FF2B5EF4-FFF2-40B4-BE49-F238E27FC236}">
              <a16:creationId xmlns="" xmlns:a16="http://schemas.microsoft.com/office/drawing/2014/main" id="{B5CF5615-1E20-42AA-8574-E14101A13604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55" name="Line 2095">
          <a:extLst>
            <a:ext uri="{FF2B5EF4-FFF2-40B4-BE49-F238E27FC236}">
              <a16:creationId xmlns="" xmlns:a16="http://schemas.microsoft.com/office/drawing/2014/main" id="{C594BA86-D0CF-4FB1-B2CB-D63A3C9163B9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56" name="Line 2096">
          <a:extLst>
            <a:ext uri="{FF2B5EF4-FFF2-40B4-BE49-F238E27FC236}">
              <a16:creationId xmlns="" xmlns:a16="http://schemas.microsoft.com/office/drawing/2014/main" id="{2BD14B65-E3E0-4EDB-B643-6C16AB000540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57" name="Line 2097">
          <a:extLst>
            <a:ext uri="{FF2B5EF4-FFF2-40B4-BE49-F238E27FC236}">
              <a16:creationId xmlns="" xmlns:a16="http://schemas.microsoft.com/office/drawing/2014/main" id="{734FAFB5-C490-401C-960C-A14F200F70BE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58" name="Line 2098">
          <a:extLst>
            <a:ext uri="{FF2B5EF4-FFF2-40B4-BE49-F238E27FC236}">
              <a16:creationId xmlns="" xmlns:a16="http://schemas.microsoft.com/office/drawing/2014/main" id="{C19D0687-319F-4278-A1D3-5BBCE6270565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59" name="Line 2099">
          <a:extLst>
            <a:ext uri="{FF2B5EF4-FFF2-40B4-BE49-F238E27FC236}">
              <a16:creationId xmlns="" xmlns:a16="http://schemas.microsoft.com/office/drawing/2014/main" id="{6005DA6C-F131-496E-ABF7-9F4AAA76FA03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60" name="Line 1827">
          <a:extLst>
            <a:ext uri="{FF2B5EF4-FFF2-40B4-BE49-F238E27FC236}">
              <a16:creationId xmlns="" xmlns:a16="http://schemas.microsoft.com/office/drawing/2014/main" id="{1DFADA00-6DE7-4E74-A772-8EF1CBBB9DB0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61" name="Line 1828">
          <a:extLst>
            <a:ext uri="{FF2B5EF4-FFF2-40B4-BE49-F238E27FC236}">
              <a16:creationId xmlns="" xmlns:a16="http://schemas.microsoft.com/office/drawing/2014/main" id="{396EB0AB-4460-4CD1-AAAC-69AD9BE0EEE6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62" name="Line 1829">
          <a:extLst>
            <a:ext uri="{FF2B5EF4-FFF2-40B4-BE49-F238E27FC236}">
              <a16:creationId xmlns="" xmlns:a16="http://schemas.microsoft.com/office/drawing/2014/main" id="{C939A2AA-071C-4B92-BBE0-9D482A2552DB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63" name="Line 1830">
          <a:extLst>
            <a:ext uri="{FF2B5EF4-FFF2-40B4-BE49-F238E27FC236}">
              <a16:creationId xmlns="" xmlns:a16="http://schemas.microsoft.com/office/drawing/2014/main" id="{5E3DA96C-5FA4-44AC-AE17-E4F3354438B5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64" name="Line 1831">
          <a:extLst>
            <a:ext uri="{FF2B5EF4-FFF2-40B4-BE49-F238E27FC236}">
              <a16:creationId xmlns="" xmlns:a16="http://schemas.microsoft.com/office/drawing/2014/main" id="{8B3F2C59-F1FD-43B9-8F4F-FE25C18D804D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65" name="Line 1832">
          <a:extLst>
            <a:ext uri="{FF2B5EF4-FFF2-40B4-BE49-F238E27FC236}">
              <a16:creationId xmlns="" xmlns:a16="http://schemas.microsoft.com/office/drawing/2014/main" id="{888A33BC-1894-4686-AB4B-25540E2BF781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66" name="Line 1833">
          <a:extLst>
            <a:ext uri="{FF2B5EF4-FFF2-40B4-BE49-F238E27FC236}">
              <a16:creationId xmlns="" xmlns:a16="http://schemas.microsoft.com/office/drawing/2014/main" id="{3D0E0550-ADB1-4C76-8347-C57A499B73CA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67" name="Line 1834">
          <a:extLst>
            <a:ext uri="{FF2B5EF4-FFF2-40B4-BE49-F238E27FC236}">
              <a16:creationId xmlns="" xmlns:a16="http://schemas.microsoft.com/office/drawing/2014/main" id="{1A3652CA-0503-468D-9E2D-A719CBF4C301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68" name="Line 1835">
          <a:extLst>
            <a:ext uri="{FF2B5EF4-FFF2-40B4-BE49-F238E27FC236}">
              <a16:creationId xmlns="" xmlns:a16="http://schemas.microsoft.com/office/drawing/2014/main" id="{AE1EB09D-EA4D-4325-AA0D-8BD2C3150B16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69" name="Line 1836">
          <a:extLst>
            <a:ext uri="{FF2B5EF4-FFF2-40B4-BE49-F238E27FC236}">
              <a16:creationId xmlns="" xmlns:a16="http://schemas.microsoft.com/office/drawing/2014/main" id="{C52DE3FB-296E-4393-8EE9-B11DE13DB783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70" name="Line 1837">
          <a:extLst>
            <a:ext uri="{FF2B5EF4-FFF2-40B4-BE49-F238E27FC236}">
              <a16:creationId xmlns="" xmlns:a16="http://schemas.microsoft.com/office/drawing/2014/main" id="{C41D1B7A-F9A3-4386-B3CB-E7A0FFA49BD4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71" name="Line 1838">
          <a:extLst>
            <a:ext uri="{FF2B5EF4-FFF2-40B4-BE49-F238E27FC236}">
              <a16:creationId xmlns="" xmlns:a16="http://schemas.microsoft.com/office/drawing/2014/main" id="{86814B7D-B9A9-4D94-BB75-251CE52BC1CE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72" name="Line 1839">
          <a:extLst>
            <a:ext uri="{FF2B5EF4-FFF2-40B4-BE49-F238E27FC236}">
              <a16:creationId xmlns="" xmlns:a16="http://schemas.microsoft.com/office/drawing/2014/main" id="{490A1921-C56F-4D72-ADB8-69FF8C81B80D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73" name="Line 1840">
          <a:extLst>
            <a:ext uri="{FF2B5EF4-FFF2-40B4-BE49-F238E27FC236}">
              <a16:creationId xmlns="" xmlns:a16="http://schemas.microsoft.com/office/drawing/2014/main" id="{5FC245FF-2A4F-41DD-B9D0-E312E04C2DB6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74" name="Line 1813">
          <a:extLst>
            <a:ext uri="{FF2B5EF4-FFF2-40B4-BE49-F238E27FC236}">
              <a16:creationId xmlns="" xmlns:a16="http://schemas.microsoft.com/office/drawing/2014/main" id="{9B3066AC-4A67-47E2-BC60-6CFB96B9E85B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75" name="Line 1814">
          <a:extLst>
            <a:ext uri="{FF2B5EF4-FFF2-40B4-BE49-F238E27FC236}">
              <a16:creationId xmlns="" xmlns:a16="http://schemas.microsoft.com/office/drawing/2014/main" id="{941CD94F-A035-4D78-9568-EEF85A82C9EF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76" name="Line 1815">
          <a:extLst>
            <a:ext uri="{FF2B5EF4-FFF2-40B4-BE49-F238E27FC236}">
              <a16:creationId xmlns="" xmlns:a16="http://schemas.microsoft.com/office/drawing/2014/main" id="{82A71977-C8B2-4629-9739-09FBD638109A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77" name="Line 1816">
          <a:extLst>
            <a:ext uri="{FF2B5EF4-FFF2-40B4-BE49-F238E27FC236}">
              <a16:creationId xmlns="" xmlns:a16="http://schemas.microsoft.com/office/drawing/2014/main" id="{09481BB6-9AA2-42FA-8A10-D2F92E94764F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78" name="Line 1817">
          <a:extLst>
            <a:ext uri="{FF2B5EF4-FFF2-40B4-BE49-F238E27FC236}">
              <a16:creationId xmlns="" xmlns:a16="http://schemas.microsoft.com/office/drawing/2014/main" id="{8DD2F985-20DE-43F9-B615-3BB0D38C4FB7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79" name="Line 1818">
          <a:extLst>
            <a:ext uri="{FF2B5EF4-FFF2-40B4-BE49-F238E27FC236}">
              <a16:creationId xmlns="" xmlns:a16="http://schemas.microsoft.com/office/drawing/2014/main" id="{4A1852E9-992A-434F-8378-8C1FACD34BFA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80" name="Line 1819">
          <a:extLst>
            <a:ext uri="{FF2B5EF4-FFF2-40B4-BE49-F238E27FC236}">
              <a16:creationId xmlns="" xmlns:a16="http://schemas.microsoft.com/office/drawing/2014/main" id="{53356A3D-B078-49F1-BBB3-A1563C380CCE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81" name="Line 1820">
          <a:extLst>
            <a:ext uri="{FF2B5EF4-FFF2-40B4-BE49-F238E27FC236}">
              <a16:creationId xmlns="" xmlns:a16="http://schemas.microsoft.com/office/drawing/2014/main" id="{D34EDE7B-2C78-499F-9CF8-0B781FDA91A8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82" name="Line 1821">
          <a:extLst>
            <a:ext uri="{FF2B5EF4-FFF2-40B4-BE49-F238E27FC236}">
              <a16:creationId xmlns="" xmlns:a16="http://schemas.microsoft.com/office/drawing/2014/main" id="{EE1D76D9-A048-45D7-A6D7-18FA3FF8BDAC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83" name="Line 1822">
          <a:extLst>
            <a:ext uri="{FF2B5EF4-FFF2-40B4-BE49-F238E27FC236}">
              <a16:creationId xmlns="" xmlns:a16="http://schemas.microsoft.com/office/drawing/2014/main" id="{525096F2-2CD7-4703-869C-9C5B0DD55F72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84" name="Line 1823">
          <a:extLst>
            <a:ext uri="{FF2B5EF4-FFF2-40B4-BE49-F238E27FC236}">
              <a16:creationId xmlns="" xmlns:a16="http://schemas.microsoft.com/office/drawing/2014/main" id="{E7EAE45E-F39A-4B62-8E72-3FC362A7E839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85" name="Line 1824">
          <a:extLst>
            <a:ext uri="{FF2B5EF4-FFF2-40B4-BE49-F238E27FC236}">
              <a16:creationId xmlns="" xmlns:a16="http://schemas.microsoft.com/office/drawing/2014/main" id="{730BCCEC-4664-4679-BDF0-F6EB8D676A5A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86" name="Line 1825">
          <a:extLst>
            <a:ext uri="{FF2B5EF4-FFF2-40B4-BE49-F238E27FC236}">
              <a16:creationId xmlns="" xmlns:a16="http://schemas.microsoft.com/office/drawing/2014/main" id="{F1BAF8FD-236C-47AE-8C03-E72FD62E0A88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359</xdr:row>
      <xdr:rowOff>0</xdr:rowOff>
    </xdr:from>
    <xdr:to>
      <xdr:col>10</xdr:col>
      <xdr:colOff>38100</xdr:colOff>
      <xdr:row>359</xdr:row>
      <xdr:rowOff>0</xdr:rowOff>
    </xdr:to>
    <xdr:sp macro="" textlink="">
      <xdr:nvSpPr>
        <xdr:cNvPr id="1487" name="Line 1826">
          <a:extLst>
            <a:ext uri="{FF2B5EF4-FFF2-40B4-BE49-F238E27FC236}">
              <a16:creationId xmlns="" xmlns:a16="http://schemas.microsoft.com/office/drawing/2014/main" id="{22612CB3-BCAB-40C0-B3CF-7C553DF934E9}"/>
            </a:ext>
          </a:extLst>
        </xdr:cNvPr>
        <xdr:cNvSpPr>
          <a:spLocks noChangeShapeType="1"/>
        </xdr:cNvSpPr>
      </xdr:nvSpPr>
      <xdr:spPr bwMode="auto">
        <a:xfrm>
          <a:off x="4238625" y="57921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4" name="Line 2086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5" name="Line 2087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6" name="Line 2088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7" name="Line 2089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8" name="Line 2090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9" name="Line 2091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0" name="Line 2092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1" name="Line 2093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2" name="Line 2094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3" name="Line 2095">
          <a:extLst>
            <a:ext uri="{FF2B5EF4-FFF2-40B4-BE49-F238E27FC236}">
              <a16:creationId xmlns="" xmlns:a16="http://schemas.microsoft.com/office/drawing/2014/main" id="{00000000-0008-0000-0700-00000D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4" name="Line 2096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5" name="Line 2097">
          <a:extLst>
            <a:ext uri="{FF2B5EF4-FFF2-40B4-BE49-F238E27FC236}">
              <a16:creationId xmlns="" xmlns:a16="http://schemas.microsoft.com/office/drawing/2014/main" id="{00000000-0008-0000-0700-00000F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6" name="Line 2098">
          <a:extLst>
            <a:ext uri="{FF2B5EF4-FFF2-40B4-BE49-F238E27FC236}">
              <a16:creationId xmlns="" xmlns:a16="http://schemas.microsoft.com/office/drawing/2014/main" id="{00000000-0008-0000-0700-000010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7" name="Line 2099">
          <a:extLst>
            <a:ext uri="{FF2B5EF4-FFF2-40B4-BE49-F238E27FC236}">
              <a16:creationId xmlns="" xmlns:a16="http://schemas.microsoft.com/office/drawing/2014/main" id="{00000000-0008-0000-0700-000011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8" name="Line 1827">
          <a:extLst>
            <a:ext uri="{FF2B5EF4-FFF2-40B4-BE49-F238E27FC236}">
              <a16:creationId xmlns="" xmlns:a16="http://schemas.microsoft.com/office/drawing/2014/main" id="{00000000-0008-0000-0700-000012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19" name="Line 1828">
          <a:extLst>
            <a:ext uri="{FF2B5EF4-FFF2-40B4-BE49-F238E27FC236}">
              <a16:creationId xmlns="" xmlns:a16="http://schemas.microsoft.com/office/drawing/2014/main" id="{00000000-0008-0000-0700-000013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0" name="Line 1829">
          <a:extLst>
            <a:ext uri="{FF2B5EF4-FFF2-40B4-BE49-F238E27FC236}">
              <a16:creationId xmlns="" xmlns:a16="http://schemas.microsoft.com/office/drawing/2014/main" id="{00000000-0008-0000-0700-000014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1" name="Line 1830">
          <a:extLst>
            <a:ext uri="{FF2B5EF4-FFF2-40B4-BE49-F238E27FC236}">
              <a16:creationId xmlns="" xmlns:a16="http://schemas.microsoft.com/office/drawing/2014/main" id="{00000000-0008-0000-0700-000015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2" name="Line 1831">
          <a:extLst>
            <a:ext uri="{FF2B5EF4-FFF2-40B4-BE49-F238E27FC236}">
              <a16:creationId xmlns="" xmlns:a16="http://schemas.microsoft.com/office/drawing/2014/main" id="{00000000-0008-0000-0700-000016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3" name="Line 1832">
          <a:extLst>
            <a:ext uri="{FF2B5EF4-FFF2-40B4-BE49-F238E27FC236}">
              <a16:creationId xmlns="" xmlns:a16="http://schemas.microsoft.com/office/drawing/2014/main" id="{00000000-0008-0000-0700-000017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4" name="Line 1833">
          <a:extLst>
            <a:ext uri="{FF2B5EF4-FFF2-40B4-BE49-F238E27FC236}">
              <a16:creationId xmlns="" xmlns:a16="http://schemas.microsoft.com/office/drawing/2014/main" id="{00000000-0008-0000-0700-000018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5" name="Line 1834">
          <a:extLst>
            <a:ext uri="{FF2B5EF4-FFF2-40B4-BE49-F238E27FC236}">
              <a16:creationId xmlns="" xmlns:a16="http://schemas.microsoft.com/office/drawing/2014/main" id="{00000000-0008-0000-0700-000019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6" name="Line 1835">
          <a:extLst>
            <a:ext uri="{FF2B5EF4-FFF2-40B4-BE49-F238E27FC236}">
              <a16:creationId xmlns="" xmlns:a16="http://schemas.microsoft.com/office/drawing/2014/main" id="{00000000-0008-0000-0700-00001A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7" name="Line 1836">
          <a:extLst>
            <a:ext uri="{FF2B5EF4-FFF2-40B4-BE49-F238E27FC236}">
              <a16:creationId xmlns="" xmlns:a16="http://schemas.microsoft.com/office/drawing/2014/main" id="{00000000-0008-0000-0700-00001B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8" name="Line 1837">
          <a:extLst>
            <a:ext uri="{FF2B5EF4-FFF2-40B4-BE49-F238E27FC236}">
              <a16:creationId xmlns="" xmlns:a16="http://schemas.microsoft.com/office/drawing/2014/main" id="{00000000-0008-0000-0700-00001C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29" name="Line 1838">
          <a:extLst>
            <a:ext uri="{FF2B5EF4-FFF2-40B4-BE49-F238E27FC236}">
              <a16:creationId xmlns="" xmlns:a16="http://schemas.microsoft.com/office/drawing/2014/main" id="{00000000-0008-0000-0700-00001D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0" name="Line 1839">
          <a:extLst>
            <a:ext uri="{FF2B5EF4-FFF2-40B4-BE49-F238E27FC236}">
              <a16:creationId xmlns="" xmlns:a16="http://schemas.microsoft.com/office/drawing/2014/main" id="{00000000-0008-0000-0700-00001E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1" name="Line 1840">
          <a:extLst>
            <a:ext uri="{FF2B5EF4-FFF2-40B4-BE49-F238E27FC236}">
              <a16:creationId xmlns="" xmlns:a16="http://schemas.microsoft.com/office/drawing/2014/main" id="{00000000-0008-0000-0700-00001F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2" name="Line 1813">
          <a:extLst>
            <a:ext uri="{FF2B5EF4-FFF2-40B4-BE49-F238E27FC236}">
              <a16:creationId xmlns="" xmlns:a16="http://schemas.microsoft.com/office/drawing/2014/main" id="{00000000-0008-0000-0700-000020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3" name="Line 1814">
          <a:extLst>
            <a:ext uri="{FF2B5EF4-FFF2-40B4-BE49-F238E27FC236}">
              <a16:creationId xmlns="" xmlns:a16="http://schemas.microsoft.com/office/drawing/2014/main" id="{00000000-0008-0000-0700-000021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4" name="Line 1815">
          <a:extLst>
            <a:ext uri="{FF2B5EF4-FFF2-40B4-BE49-F238E27FC236}">
              <a16:creationId xmlns="" xmlns:a16="http://schemas.microsoft.com/office/drawing/2014/main" id="{00000000-0008-0000-0700-000022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5" name="Line 1816">
          <a:extLst>
            <a:ext uri="{FF2B5EF4-FFF2-40B4-BE49-F238E27FC236}">
              <a16:creationId xmlns="" xmlns:a16="http://schemas.microsoft.com/office/drawing/2014/main" id="{00000000-0008-0000-0700-000023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6" name="Line 1817">
          <a:extLst>
            <a:ext uri="{FF2B5EF4-FFF2-40B4-BE49-F238E27FC236}">
              <a16:creationId xmlns="" xmlns:a16="http://schemas.microsoft.com/office/drawing/2014/main" id="{00000000-0008-0000-0700-000024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7" name="Line 1818">
          <a:extLst>
            <a:ext uri="{FF2B5EF4-FFF2-40B4-BE49-F238E27FC236}">
              <a16:creationId xmlns="" xmlns:a16="http://schemas.microsoft.com/office/drawing/2014/main" id="{00000000-0008-0000-0700-000025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8" name="Line 1819">
          <a:extLst>
            <a:ext uri="{FF2B5EF4-FFF2-40B4-BE49-F238E27FC236}">
              <a16:creationId xmlns="" xmlns:a16="http://schemas.microsoft.com/office/drawing/2014/main" id="{00000000-0008-0000-0700-000026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39" name="Line 1820">
          <a:extLst>
            <a:ext uri="{FF2B5EF4-FFF2-40B4-BE49-F238E27FC236}">
              <a16:creationId xmlns="" xmlns:a16="http://schemas.microsoft.com/office/drawing/2014/main" id="{00000000-0008-0000-0700-000027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40" name="Line 1821">
          <a:extLst>
            <a:ext uri="{FF2B5EF4-FFF2-40B4-BE49-F238E27FC236}">
              <a16:creationId xmlns="" xmlns:a16="http://schemas.microsoft.com/office/drawing/2014/main" id="{00000000-0008-0000-0700-000028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41" name="Line 1822">
          <a:extLst>
            <a:ext uri="{FF2B5EF4-FFF2-40B4-BE49-F238E27FC236}">
              <a16:creationId xmlns="" xmlns:a16="http://schemas.microsoft.com/office/drawing/2014/main" id="{00000000-0008-0000-0700-000029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42" name="Line 1823">
          <a:extLst>
            <a:ext uri="{FF2B5EF4-FFF2-40B4-BE49-F238E27FC236}">
              <a16:creationId xmlns="" xmlns:a16="http://schemas.microsoft.com/office/drawing/2014/main" id="{00000000-0008-0000-0700-00002A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43" name="Line 1824">
          <a:extLst>
            <a:ext uri="{FF2B5EF4-FFF2-40B4-BE49-F238E27FC236}">
              <a16:creationId xmlns="" xmlns:a16="http://schemas.microsoft.com/office/drawing/2014/main" id="{00000000-0008-0000-0700-00002B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44" name="Line 1825">
          <a:extLst>
            <a:ext uri="{FF2B5EF4-FFF2-40B4-BE49-F238E27FC236}">
              <a16:creationId xmlns="" xmlns:a16="http://schemas.microsoft.com/office/drawing/2014/main" id="{00000000-0008-0000-0700-00002C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45" name="Line 1826">
          <a:extLst>
            <a:ext uri="{FF2B5EF4-FFF2-40B4-BE49-F238E27FC236}">
              <a16:creationId xmlns="" xmlns:a16="http://schemas.microsoft.com/office/drawing/2014/main" id="{00000000-0008-0000-0700-00002D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46" name="Line 2086">
          <a:extLst>
            <a:ext uri="{FF2B5EF4-FFF2-40B4-BE49-F238E27FC236}">
              <a16:creationId xmlns="" xmlns:a16="http://schemas.microsoft.com/office/drawing/2014/main" id="{00000000-0008-0000-0700-00002E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47" name="Line 2087">
          <a:extLst>
            <a:ext uri="{FF2B5EF4-FFF2-40B4-BE49-F238E27FC236}">
              <a16:creationId xmlns="" xmlns:a16="http://schemas.microsoft.com/office/drawing/2014/main" id="{00000000-0008-0000-0700-00002F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48" name="Line 2088">
          <a:extLst>
            <a:ext uri="{FF2B5EF4-FFF2-40B4-BE49-F238E27FC236}">
              <a16:creationId xmlns="" xmlns:a16="http://schemas.microsoft.com/office/drawing/2014/main" id="{00000000-0008-0000-0700-000030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49" name="Line 2089">
          <a:extLst>
            <a:ext uri="{FF2B5EF4-FFF2-40B4-BE49-F238E27FC236}">
              <a16:creationId xmlns="" xmlns:a16="http://schemas.microsoft.com/office/drawing/2014/main" id="{00000000-0008-0000-0700-000031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50" name="Line 2090">
          <a:extLst>
            <a:ext uri="{FF2B5EF4-FFF2-40B4-BE49-F238E27FC236}">
              <a16:creationId xmlns="" xmlns:a16="http://schemas.microsoft.com/office/drawing/2014/main" id="{00000000-0008-0000-0700-000032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51" name="Line 2091">
          <a:extLst>
            <a:ext uri="{FF2B5EF4-FFF2-40B4-BE49-F238E27FC236}">
              <a16:creationId xmlns="" xmlns:a16="http://schemas.microsoft.com/office/drawing/2014/main" id="{00000000-0008-0000-0700-000033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52" name="Line 2092">
          <a:extLst>
            <a:ext uri="{FF2B5EF4-FFF2-40B4-BE49-F238E27FC236}">
              <a16:creationId xmlns="" xmlns:a16="http://schemas.microsoft.com/office/drawing/2014/main" id="{00000000-0008-0000-0700-000034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53" name="Line 2093">
          <a:extLst>
            <a:ext uri="{FF2B5EF4-FFF2-40B4-BE49-F238E27FC236}">
              <a16:creationId xmlns="" xmlns:a16="http://schemas.microsoft.com/office/drawing/2014/main" id="{00000000-0008-0000-0700-000035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54" name="Line 2094">
          <a:extLst>
            <a:ext uri="{FF2B5EF4-FFF2-40B4-BE49-F238E27FC236}">
              <a16:creationId xmlns="" xmlns:a16="http://schemas.microsoft.com/office/drawing/2014/main" id="{00000000-0008-0000-0700-000036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55" name="Line 2095">
          <a:extLst>
            <a:ext uri="{FF2B5EF4-FFF2-40B4-BE49-F238E27FC236}">
              <a16:creationId xmlns="" xmlns:a16="http://schemas.microsoft.com/office/drawing/2014/main" id="{00000000-0008-0000-0700-000037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56" name="Line 2096">
          <a:extLst>
            <a:ext uri="{FF2B5EF4-FFF2-40B4-BE49-F238E27FC236}">
              <a16:creationId xmlns="" xmlns:a16="http://schemas.microsoft.com/office/drawing/2014/main" id="{00000000-0008-0000-0700-000038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57" name="Line 2097">
          <a:extLst>
            <a:ext uri="{FF2B5EF4-FFF2-40B4-BE49-F238E27FC236}">
              <a16:creationId xmlns="" xmlns:a16="http://schemas.microsoft.com/office/drawing/2014/main" id="{00000000-0008-0000-0700-000039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58" name="Line 2098">
          <a:extLst>
            <a:ext uri="{FF2B5EF4-FFF2-40B4-BE49-F238E27FC236}">
              <a16:creationId xmlns="" xmlns:a16="http://schemas.microsoft.com/office/drawing/2014/main" id="{00000000-0008-0000-0700-00003A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59" name="Line 2099">
          <a:extLst>
            <a:ext uri="{FF2B5EF4-FFF2-40B4-BE49-F238E27FC236}">
              <a16:creationId xmlns="" xmlns:a16="http://schemas.microsoft.com/office/drawing/2014/main" id="{00000000-0008-0000-0700-00003B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60" name="Line 1827">
          <a:extLst>
            <a:ext uri="{FF2B5EF4-FFF2-40B4-BE49-F238E27FC236}">
              <a16:creationId xmlns="" xmlns:a16="http://schemas.microsoft.com/office/drawing/2014/main" id="{00000000-0008-0000-0700-00003C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61" name="Line 1828">
          <a:extLst>
            <a:ext uri="{FF2B5EF4-FFF2-40B4-BE49-F238E27FC236}">
              <a16:creationId xmlns="" xmlns:a16="http://schemas.microsoft.com/office/drawing/2014/main" id="{00000000-0008-0000-0700-00003D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62" name="Line 1829">
          <a:extLst>
            <a:ext uri="{FF2B5EF4-FFF2-40B4-BE49-F238E27FC236}">
              <a16:creationId xmlns="" xmlns:a16="http://schemas.microsoft.com/office/drawing/2014/main" id="{00000000-0008-0000-0700-00003E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63" name="Line 1830">
          <a:extLst>
            <a:ext uri="{FF2B5EF4-FFF2-40B4-BE49-F238E27FC236}">
              <a16:creationId xmlns="" xmlns:a16="http://schemas.microsoft.com/office/drawing/2014/main" id="{00000000-0008-0000-0700-00003F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64" name="Line 1831">
          <a:extLst>
            <a:ext uri="{FF2B5EF4-FFF2-40B4-BE49-F238E27FC236}">
              <a16:creationId xmlns="" xmlns:a16="http://schemas.microsoft.com/office/drawing/2014/main" id="{00000000-0008-0000-0700-000040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65" name="Line 1832">
          <a:extLst>
            <a:ext uri="{FF2B5EF4-FFF2-40B4-BE49-F238E27FC236}">
              <a16:creationId xmlns="" xmlns:a16="http://schemas.microsoft.com/office/drawing/2014/main" id="{00000000-0008-0000-0700-000041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66" name="Line 1833">
          <a:extLst>
            <a:ext uri="{FF2B5EF4-FFF2-40B4-BE49-F238E27FC236}">
              <a16:creationId xmlns="" xmlns:a16="http://schemas.microsoft.com/office/drawing/2014/main" id="{00000000-0008-0000-0700-000042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67" name="Line 1834">
          <a:extLst>
            <a:ext uri="{FF2B5EF4-FFF2-40B4-BE49-F238E27FC236}">
              <a16:creationId xmlns="" xmlns:a16="http://schemas.microsoft.com/office/drawing/2014/main" id="{00000000-0008-0000-0700-000043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68" name="Line 1835">
          <a:extLst>
            <a:ext uri="{FF2B5EF4-FFF2-40B4-BE49-F238E27FC236}">
              <a16:creationId xmlns="" xmlns:a16="http://schemas.microsoft.com/office/drawing/2014/main" id="{00000000-0008-0000-0700-000044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69" name="Line 1836">
          <a:extLst>
            <a:ext uri="{FF2B5EF4-FFF2-40B4-BE49-F238E27FC236}">
              <a16:creationId xmlns="" xmlns:a16="http://schemas.microsoft.com/office/drawing/2014/main" id="{00000000-0008-0000-0700-000045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70" name="Line 1837">
          <a:extLst>
            <a:ext uri="{FF2B5EF4-FFF2-40B4-BE49-F238E27FC236}">
              <a16:creationId xmlns="" xmlns:a16="http://schemas.microsoft.com/office/drawing/2014/main" id="{00000000-0008-0000-0700-000046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71" name="Line 1838">
          <a:extLst>
            <a:ext uri="{FF2B5EF4-FFF2-40B4-BE49-F238E27FC236}">
              <a16:creationId xmlns="" xmlns:a16="http://schemas.microsoft.com/office/drawing/2014/main" id="{00000000-0008-0000-0700-000047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72" name="Line 1839">
          <a:extLst>
            <a:ext uri="{FF2B5EF4-FFF2-40B4-BE49-F238E27FC236}">
              <a16:creationId xmlns="" xmlns:a16="http://schemas.microsoft.com/office/drawing/2014/main" id="{00000000-0008-0000-0700-000048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73" name="Line 1840">
          <a:extLst>
            <a:ext uri="{FF2B5EF4-FFF2-40B4-BE49-F238E27FC236}">
              <a16:creationId xmlns="" xmlns:a16="http://schemas.microsoft.com/office/drawing/2014/main" id="{00000000-0008-0000-0700-000049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74" name="Line 1813">
          <a:extLst>
            <a:ext uri="{FF2B5EF4-FFF2-40B4-BE49-F238E27FC236}">
              <a16:creationId xmlns="" xmlns:a16="http://schemas.microsoft.com/office/drawing/2014/main" id="{00000000-0008-0000-0700-00004A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75" name="Line 1814">
          <a:extLst>
            <a:ext uri="{FF2B5EF4-FFF2-40B4-BE49-F238E27FC236}">
              <a16:creationId xmlns="" xmlns:a16="http://schemas.microsoft.com/office/drawing/2014/main" id="{00000000-0008-0000-0700-00004B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76" name="Line 1815">
          <a:extLst>
            <a:ext uri="{FF2B5EF4-FFF2-40B4-BE49-F238E27FC236}">
              <a16:creationId xmlns="" xmlns:a16="http://schemas.microsoft.com/office/drawing/2014/main" id="{00000000-0008-0000-0700-00004C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77" name="Line 1816">
          <a:extLst>
            <a:ext uri="{FF2B5EF4-FFF2-40B4-BE49-F238E27FC236}">
              <a16:creationId xmlns="" xmlns:a16="http://schemas.microsoft.com/office/drawing/2014/main" id="{00000000-0008-0000-0700-00004D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78" name="Line 1817">
          <a:extLst>
            <a:ext uri="{FF2B5EF4-FFF2-40B4-BE49-F238E27FC236}">
              <a16:creationId xmlns="" xmlns:a16="http://schemas.microsoft.com/office/drawing/2014/main" id="{00000000-0008-0000-0700-00004E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79" name="Line 1818">
          <a:extLst>
            <a:ext uri="{FF2B5EF4-FFF2-40B4-BE49-F238E27FC236}">
              <a16:creationId xmlns="" xmlns:a16="http://schemas.microsoft.com/office/drawing/2014/main" id="{00000000-0008-0000-0700-00004F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80" name="Line 1819">
          <a:extLst>
            <a:ext uri="{FF2B5EF4-FFF2-40B4-BE49-F238E27FC236}">
              <a16:creationId xmlns="" xmlns:a16="http://schemas.microsoft.com/office/drawing/2014/main" id="{00000000-0008-0000-0700-000050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81" name="Line 1820">
          <a:extLst>
            <a:ext uri="{FF2B5EF4-FFF2-40B4-BE49-F238E27FC236}">
              <a16:creationId xmlns="" xmlns:a16="http://schemas.microsoft.com/office/drawing/2014/main" id="{00000000-0008-0000-0700-000051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82" name="Line 1821">
          <a:extLst>
            <a:ext uri="{FF2B5EF4-FFF2-40B4-BE49-F238E27FC236}">
              <a16:creationId xmlns="" xmlns:a16="http://schemas.microsoft.com/office/drawing/2014/main" id="{00000000-0008-0000-0700-000052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83" name="Line 1822">
          <a:extLst>
            <a:ext uri="{FF2B5EF4-FFF2-40B4-BE49-F238E27FC236}">
              <a16:creationId xmlns="" xmlns:a16="http://schemas.microsoft.com/office/drawing/2014/main" id="{00000000-0008-0000-0700-000053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84" name="Line 1823">
          <a:extLst>
            <a:ext uri="{FF2B5EF4-FFF2-40B4-BE49-F238E27FC236}">
              <a16:creationId xmlns="" xmlns:a16="http://schemas.microsoft.com/office/drawing/2014/main" id="{00000000-0008-0000-0700-000054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85" name="Line 1824">
          <a:extLst>
            <a:ext uri="{FF2B5EF4-FFF2-40B4-BE49-F238E27FC236}">
              <a16:creationId xmlns="" xmlns:a16="http://schemas.microsoft.com/office/drawing/2014/main" id="{00000000-0008-0000-0700-000055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86" name="Line 1825">
          <a:extLst>
            <a:ext uri="{FF2B5EF4-FFF2-40B4-BE49-F238E27FC236}">
              <a16:creationId xmlns="" xmlns:a16="http://schemas.microsoft.com/office/drawing/2014/main" id="{00000000-0008-0000-0700-000056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419</xdr:row>
      <xdr:rowOff>0</xdr:rowOff>
    </xdr:from>
    <xdr:to>
      <xdr:col>10</xdr:col>
      <xdr:colOff>38100</xdr:colOff>
      <xdr:row>419</xdr:row>
      <xdr:rowOff>0</xdr:rowOff>
    </xdr:to>
    <xdr:sp macro="" textlink="">
      <xdr:nvSpPr>
        <xdr:cNvPr id="87" name="Line 1826">
          <a:extLst>
            <a:ext uri="{FF2B5EF4-FFF2-40B4-BE49-F238E27FC236}">
              <a16:creationId xmlns="" xmlns:a16="http://schemas.microsoft.com/office/drawing/2014/main" id="{00000000-0008-0000-0700-000057000000}"/>
            </a:ext>
          </a:extLst>
        </xdr:cNvPr>
        <xdr:cNvSpPr>
          <a:spLocks noChangeShapeType="1"/>
        </xdr:cNvSpPr>
      </xdr:nvSpPr>
      <xdr:spPr bwMode="auto">
        <a:xfrm>
          <a:off x="5819775" y="5486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88" name="Line 1743">
          <a:extLst>
            <a:ext uri="{FF2B5EF4-FFF2-40B4-BE49-F238E27FC236}">
              <a16:creationId xmlns="" xmlns:a16="http://schemas.microsoft.com/office/drawing/2014/main" id="{00000000-0008-0000-0700-000058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89" name="Line 1744">
          <a:extLst>
            <a:ext uri="{FF2B5EF4-FFF2-40B4-BE49-F238E27FC236}">
              <a16:creationId xmlns="" xmlns:a16="http://schemas.microsoft.com/office/drawing/2014/main" id="{00000000-0008-0000-0700-000059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90" name="Line 1745">
          <a:extLst>
            <a:ext uri="{FF2B5EF4-FFF2-40B4-BE49-F238E27FC236}">
              <a16:creationId xmlns="" xmlns:a16="http://schemas.microsoft.com/office/drawing/2014/main" id="{00000000-0008-0000-0700-00005A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91" name="Line 1746">
          <a:extLst>
            <a:ext uri="{FF2B5EF4-FFF2-40B4-BE49-F238E27FC236}">
              <a16:creationId xmlns="" xmlns:a16="http://schemas.microsoft.com/office/drawing/2014/main" id="{00000000-0008-0000-0700-00005B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92" name="Line 1747">
          <a:extLst>
            <a:ext uri="{FF2B5EF4-FFF2-40B4-BE49-F238E27FC236}">
              <a16:creationId xmlns="" xmlns:a16="http://schemas.microsoft.com/office/drawing/2014/main" id="{00000000-0008-0000-0700-00005C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93" name="Line 1748">
          <a:extLst>
            <a:ext uri="{FF2B5EF4-FFF2-40B4-BE49-F238E27FC236}">
              <a16:creationId xmlns="" xmlns:a16="http://schemas.microsoft.com/office/drawing/2014/main" id="{00000000-0008-0000-0700-00005D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94" name="Line 1749">
          <a:extLst>
            <a:ext uri="{FF2B5EF4-FFF2-40B4-BE49-F238E27FC236}">
              <a16:creationId xmlns="" xmlns:a16="http://schemas.microsoft.com/office/drawing/2014/main" id="{00000000-0008-0000-0700-00005E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95" name="Line 1750">
          <a:extLst>
            <a:ext uri="{FF2B5EF4-FFF2-40B4-BE49-F238E27FC236}">
              <a16:creationId xmlns="" xmlns:a16="http://schemas.microsoft.com/office/drawing/2014/main" id="{00000000-0008-0000-0700-00005F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96" name="Line 1751">
          <a:extLst>
            <a:ext uri="{FF2B5EF4-FFF2-40B4-BE49-F238E27FC236}">
              <a16:creationId xmlns="" xmlns:a16="http://schemas.microsoft.com/office/drawing/2014/main" id="{00000000-0008-0000-0700-000060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97" name="Line 1752">
          <a:extLst>
            <a:ext uri="{FF2B5EF4-FFF2-40B4-BE49-F238E27FC236}">
              <a16:creationId xmlns="" xmlns:a16="http://schemas.microsoft.com/office/drawing/2014/main" id="{00000000-0008-0000-0700-000061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98" name="Line 1753">
          <a:extLst>
            <a:ext uri="{FF2B5EF4-FFF2-40B4-BE49-F238E27FC236}">
              <a16:creationId xmlns="" xmlns:a16="http://schemas.microsoft.com/office/drawing/2014/main" id="{00000000-0008-0000-0700-000062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99" name="Line 1754">
          <a:extLst>
            <a:ext uri="{FF2B5EF4-FFF2-40B4-BE49-F238E27FC236}">
              <a16:creationId xmlns="" xmlns:a16="http://schemas.microsoft.com/office/drawing/2014/main" id="{00000000-0008-0000-0700-000063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0" name="Line 1755">
          <a:extLst>
            <a:ext uri="{FF2B5EF4-FFF2-40B4-BE49-F238E27FC236}">
              <a16:creationId xmlns="" xmlns:a16="http://schemas.microsoft.com/office/drawing/2014/main" id="{00000000-0008-0000-0700-000064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1" name="Line 1756">
          <a:extLst>
            <a:ext uri="{FF2B5EF4-FFF2-40B4-BE49-F238E27FC236}">
              <a16:creationId xmlns="" xmlns:a16="http://schemas.microsoft.com/office/drawing/2014/main" id="{00000000-0008-0000-0700-000065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2" name="Line 1743">
          <a:extLst>
            <a:ext uri="{FF2B5EF4-FFF2-40B4-BE49-F238E27FC236}">
              <a16:creationId xmlns="" xmlns:a16="http://schemas.microsoft.com/office/drawing/2014/main" id="{00000000-0008-0000-0700-000066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3" name="Line 1744">
          <a:extLst>
            <a:ext uri="{FF2B5EF4-FFF2-40B4-BE49-F238E27FC236}">
              <a16:creationId xmlns="" xmlns:a16="http://schemas.microsoft.com/office/drawing/2014/main" id="{00000000-0008-0000-0700-000067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4" name="Line 1745">
          <a:extLst>
            <a:ext uri="{FF2B5EF4-FFF2-40B4-BE49-F238E27FC236}">
              <a16:creationId xmlns="" xmlns:a16="http://schemas.microsoft.com/office/drawing/2014/main" id="{00000000-0008-0000-0700-000068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5" name="Line 1746">
          <a:extLst>
            <a:ext uri="{FF2B5EF4-FFF2-40B4-BE49-F238E27FC236}">
              <a16:creationId xmlns="" xmlns:a16="http://schemas.microsoft.com/office/drawing/2014/main" id="{00000000-0008-0000-0700-000069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6" name="Line 1747">
          <a:extLst>
            <a:ext uri="{FF2B5EF4-FFF2-40B4-BE49-F238E27FC236}">
              <a16:creationId xmlns="" xmlns:a16="http://schemas.microsoft.com/office/drawing/2014/main" id="{00000000-0008-0000-0700-00006A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7" name="Line 1748">
          <a:extLst>
            <a:ext uri="{FF2B5EF4-FFF2-40B4-BE49-F238E27FC236}">
              <a16:creationId xmlns="" xmlns:a16="http://schemas.microsoft.com/office/drawing/2014/main" id="{00000000-0008-0000-0700-00006B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8" name="Line 1749">
          <a:extLst>
            <a:ext uri="{FF2B5EF4-FFF2-40B4-BE49-F238E27FC236}">
              <a16:creationId xmlns="" xmlns:a16="http://schemas.microsoft.com/office/drawing/2014/main" id="{00000000-0008-0000-0700-00006C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09" name="Line 1750">
          <a:extLst>
            <a:ext uri="{FF2B5EF4-FFF2-40B4-BE49-F238E27FC236}">
              <a16:creationId xmlns="" xmlns:a16="http://schemas.microsoft.com/office/drawing/2014/main" id="{00000000-0008-0000-0700-00006D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10" name="Line 1751">
          <a:extLst>
            <a:ext uri="{FF2B5EF4-FFF2-40B4-BE49-F238E27FC236}">
              <a16:creationId xmlns="" xmlns:a16="http://schemas.microsoft.com/office/drawing/2014/main" id="{00000000-0008-0000-0700-00006E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11" name="Line 1752">
          <a:extLst>
            <a:ext uri="{FF2B5EF4-FFF2-40B4-BE49-F238E27FC236}">
              <a16:creationId xmlns="" xmlns:a16="http://schemas.microsoft.com/office/drawing/2014/main" id="{00000000-0008-0000-0700-00006F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12" name="Line 1753">
          <a:extLst>
            <a:ext uri="{FF2B5EF4-FFF2-40B4-BE49-F238E27FC236}">
              <a16:creationId xmlns="" xmlns:a16="http://schemas.microsoft.com/office/drawing/2014/main" id="{00000000-0008-0000-0700-000070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13" name="Line 1754">
          <a:extLst>
            <a:ext uri="{FF2B5EF4-FFF2-40B4-BE49-F238E27FC236}">
              <a16:creationId xmlns="" xmlns:a16="http://schemas.microsoft.com/office/drawing/2014/main" id="{00000000-0008-0000-0700-000071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14" name="Line 1755">
          <a:extLst>
            <a:ext uri="{FF2B5EF4-FFF2-40B4-BE49-F238E27FC236}">
              <a16:creationId xmlns="" xmlns:a16="http://schemas.microsoft.com/office/drawing/2014/main" id="{00000000-0008-0000-0700-000072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15" name="Line 1756">
          <a:extLst>
            <a:ext uri="{FF2B5EF4-FFF2-40B4-BE49-F238E27FC236}">
              <a16:creationId xmlns="" xmlns:a16="http://schemas.microsoft.com/office/drawing/2014/main" id="{00000000-0008-0000-0700-00007300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6" name="Line 1">
          <a:extLst>
            <a:ext uri="{FF2B5EF4-FFF2-40B4-BE49-F238E27FC236}">
              <a16:creationId xmlns="" xmlns:a16="http://schemas.microsoft.com/office/drawing/2014/main" id="{00000000-0008-0000-0700-000074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7" name="Line 2">
          <a:extLst>
            <a:ext uri="{FF2B5EF4-FFF2-40B4-BE49-F238E27FC236}">
              <a16:creationId xmlns="" xmlns:a16="http://schemas.microsoft.com/office/drawing/2014/main" id="{00000000-0008-0000-0700-000075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8" name="Line 3">
          <a:extLst>
            <a:ext uri="{FF2B5EF4-FFF2-40B4-BE49-F238E27FC236}">
              <a16:creationId xmlns="" xmlns:a16="http://schemas.microsoft.com/office/drawing/2014/main" id="{00000000-0008-0000-0700-000076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9" name="Line 4">
          <a:extLst>
            <a:ext uri="{FF2B5EF4-FFF2-40B4-BE49-F238E27FC236}">
              <a16:creationId xmlns="" xmlns:a16="http://schemas.microsoft.com/office/drawing/2014/main" id="{00000000-0008-0000-0700-000077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0" name="Line 5">
          <a:extLst>
            <a:ext uri="{FF2B5EF4-FFF2-40B4-BE49-F238E27FC236}">
              <a16:creationId xmlns="" xmlns:a16="http://schemas.microsoft.com/office/drawing/2014/main" id="{00000000-0008-0000-0700-000078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1" name="Line 6">
          <a:extLst>
            <a:ext uri="{FF2B5EF4-FFF2-40B4-BE49-F238E27FC236}">
              <a16:creationId xmlns="" xmlns:a16="http://schemas.microsoft.com/office/drawing/2014/main" id="{00000000-0008-0000-0700-000079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2" name="Line 7">
          <a:extLst>
            <a:ext uri="{FF2B5EF4-FFF2-40B4-BE49-F238E27FC236}">
              <a16:creationId xmlns="" xmlns:a16="http://schemas.microsoft.com/office/drawing/2014/main" id="{00000000-0008-0000-0700-00007A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3" name="Line 1544">
          <a:extLst>
            <a:ext uri="{FF2B5EF4-FFF2-40B4-BE49-F238E27FC236}">
              <a16:creationId xmlns="" xmlns:a16="http://schemas.microsoft.com/office/drawing/2014/main" id="{00000000-0008-0000-0700-00007B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4" name="Line 1545">
          <a:extLst>
            <a:ext uri="{FF2B5EF4-FFF2-40B4-BE49-F238E27FC236}">
              <a16:creationId xmlns="" xmlns:a16="http://schemas.microsoft.com/office/drawing/2014/main" id="{00000000-0008-0000-0700-00007C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5" name="Line 1546">
          <a:extLst>
            <a:ext uri="{FF2B5EF4-FFF2-40B4-BE49-F238E27FC236}">
              <a16:creationId xmlns="" xmlns:a16="http://schemas.microsoft.com/office/drawing/2014/main" id="{00000000-0008-0000-0700-00007D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6" name="Line 1547">
          <a:extLst>
            <a:ext uri="{FF2B5EF4-FFF2-40B4-BE49-F238E27FC236}">
              <a16:creationId xmlns="" xmlns:a16="http://schemas.microsoft.com/office/drawing/2014/main" id="{00000000-0008-0000-0700-00007E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7" name="Line 1548">
          <a:extLst>
            <a:ext uri="{FF2B5EF4-FFF2-40B4-BE49-F238E27FC236}">
              <a16:creationId xmlns="" xmlns:a16="http://schemas.microsoft.com/office/drawing/2014/main" id="{00000000-0008-0000-0700-00007F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8" name="Line 1549">
          <a:extLst>
            <a:ext uri="{FF2B5EF4-FFF2-40B4-BE49-F238E27FC236}">
              <a16:creationId xmlns="" xmlns:a16="http://schemas.microsoft.com/office/drawing/2014/main" id="{00000000-0008-0000-0700-000080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9" name="Line 1550">
          <a:extLst>
            <a:ext uri="{FF2B5EF4-FFF2-40B4-BE49-F238E27FC236}">
              <a16:creationId xmlns="" xmlns:a16="http://schemas.microsoft.com/office/drawing/2014/main" id="{00000000-0008-0000-0700-000081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0" name="Line 1551">
          <a:extLst>
            <a:ext uri="{FF2B5EF4-FFF2-40B4-BE49-F238E27FC236}">
              <a16:creationId xmlns="" xmlns:a16="http://schemas.microsoft.com/office/drawing/2014/main" id="{00000000-0008-0000-0700-000082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1" name="Line 1552">
          <a:extLst>
            <a:ext uri="{FF2B5EF4-FFF2-40B4-BE49-F238E27FC236}">
              <a16:creationId xmlns="" xmlns:a16="http://schemas.microsoft.com/office/drawing/2014/main" id="{00000000-0008-0000-0700-000083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2" name="Line 1553">
          <a:extLst>
            <a:ext uri="{FF2B5EF4-FFF2-40B4-BE49-F238E27FC236}">
              <a16:creationId xmlns="" xmlns:a16="http://schemas.microsoft.com/office/drawing/2014/main" id="{00000000-0008-0000-0700-000084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3" name="Line 1554">
          <a:extLst>
            <a:ext uri="{FF2B5EF4-FFF2-40B4-BE49-F238E27FC236}">
              <a16:creationId xmlns="" xmlns:a16="http://schemas.microsoft.com/office/drawing/2014/main" id="{00000000-0008-0000-0700-000085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4" name="Line 1555">
          <a:extLst>
            <a:ext uri="{FF2B5EF4-FFF2-40B4-BE49-F238E27FC236}">
              <a16:creationId xmlns="" xmlns:a16="http://schemas.microsoft.com/office/drawing/2014/main" id="{00000000-0008-0000-0700-000086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5" name="Line 1556">
          <a:extLst>
            <a:ext uri="{FF2B5EF4-FFF2-40B4-BE49-F238E27FC236}">
              <a16:creationId xmlns="" xmlns:a16="http://schemas.microsoft.com/office/drawing/2014/main" id="{00000000-0008-0000-0700-000087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6" name="Line 1557">
          <a:extLst>
            <a:ext uri="{FF2B5EF4-FFF2-40B4-BE49-F238E27FC236}">
              <a16:creationId xmlns="" xmlns:a16="http://schemas.microsoft.com/office/drawing/2014/main" id="{00000000-0008-0000-0700-000088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7" name="Line 1572">
          <a:extLst>
            <a:ext uri="{FF2B5EF4-FFF2-40B4-BE49-F238E27FC236}">
              <a16:creationId xmlns="" xmlns:a16="http://schemas.microsoft.com/office/drawing/2014/main" id="{00000000-0008-0000-0700-000089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8" name="Line 1573">
          <a:extLst>
            <a:ext uri="{FF2B5EF4-FFF2-40B4-BE49-F238E27FC236}">
              <a16:creationId xmlns="" xmlns:a16="http://schemas.microsoft.com/office/drawing/2014/main" id="{00000000-0008-0000-0700-00008A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9" name="Line 1574">
          <a:extLst>
            <a:ext uri="{FF2B5EF4-FFF2-40B4-BE49-F238E27FC236}">
              <a16:creationId xmlns="" xmlns:a16="http://schemas.microsoft.com/office/drawing/2014/main" id="{00000000-0008-0000-0700-00008B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40" name="Line 1575">
          <a:extLst>
            <a:ext uri="{FF2B5EF4-FFF2-40B4-BE49-F238E27FC236}">
              <a16:creationId xmlns="" xmlns:a16="http://schemas.microsoft.com/office/drawing/2014/main" id="{00000000-0008-0000-0700-00008C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41" name="Line 1576">
          <a:extLst>
            <a:ext uri="{FF2B5EF4-FFF2-40B4-BE49-F238E27FC236}">
              <a16:creationId xmlns="" xmlns:a16="http://schemas.microsoft.com/office/drawing/2014/main" id="{00000000-0008-0000-0700-00008D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42" name="Line 1577">
          <a:extLst>
            <a:ext uri="{FF2B5EF4-FFF2-40B4-BE49-F238E27FC236}">
              <a16:creationId xmlns="" xmlns:a16="http://schemas.microsoft.com/office/drawing/2014/main" id="{00000000-0008-0000-0700-00008E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43" name="Line 1578">
          <a:extLst>
            <a:ext uri="{FF2B5EF4-FFF2-40B4-BE49-F238E27FC236}">
              <a16:creationId xmlns="" xmlns:a16="http://schemas.microsoft.com/office/drawing/2014/main" id="{00000000-0008-0000-0700-00008F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44" name="Line 1579">
          <a:extLst>
            <a:ext uri="{FF2B5EF4-FFF2-40B4-BE49-F238E27FC236}">
              <a16:creationId xmlns="" xmlns:a16="http://schemas.microsoft.com/office/drawing/2014/main" id="{00000000-0008-0000-0700-000090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45" name="Line 1580">
          <a:extLst>
            <a:ext uri="{FF2B5EF4-FFF2-40B4-BE49-F238E27FC236}">
              <a16:creationId xmlns="" xmlns:a16="http://schemas.microsoft.com/office/drawing/2014/main" id="{00000000-0008-0000-0700-000091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46" name="Line 1581">
          <a:extLst>
            <a:ext uri="{FF2B5EF4-FFF2-40B4-BE49-F238E27FC236}">
              <a16:creationId xmlns="" xmlns:a16="http://schemas.microsoft.com/office/drawing/2014/main" id="{00000000-0008-0000-0700-000092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47" name="Line 1582">
          <a:extLst>
            <a:ext uri="{FF2B5EF4-FFF2-40B4-BE49-F238E27FC236}">
              <a16:creationId xmlns="" xmlns:a16="http://schemas.microsoft.com/office/drawing/2014/main" id="{00000000-0008-0000-0700-000093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48" name="Line 1583">
          <a:extLst>
            <a:ext uri="{FF2B5EF4-FFF2-40B4-BE49-F238E27FC236}">
              <a16:creationId xmlns="" xmlns:a16="http://schemas.microsoft.com/office/drawing/2014/main" id="{00000000-0008-0000-0700-000094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49" name="Line 1584">
          <a:extLst>
            <a:ext uri="{FF2B5EF4-FFF2-40B4-BE49-F238E27FC236}">
              <a16:creationId xmlns="" xmlns:a16="http://schemas.microsoft.com/office/drawing/2014/main" id="{00000000-0008-0000-0700-000095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50" name="Line 1585">
          <a:extLst>
            <a:ext uri="{FF2B5EF4-FFF2-40B4-BE49-F238E27FC236}">
              <a16:creationId xmlns="" xmlns:a16="http://schemas.microsoft.com/office/drawing/2014/main" id="{00000000-0008-0000-0700-000096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51" name="Line 1">
          <a:extLst>
            <a:ext uri="{FF2B5EF4-FFF2-40B4-BE49-F238E27FC236}">
              <a16:creationId xmlns="" xmlns:a16="http://schemas.microsoft.com/office/drawing/2014/main" id="{00000000-0008-0000-0700-000097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52" name="Line 2">
          <a:extLst>
            <a:ext uri="{FF2B5EF4-FFF2-40B4-BE49-F238E27FC236}">
              <a16:creationId xmlns="" xmlns:a16="http://schemas.microsoft.com/office/drawing/2014/main" id="{00000000-0008-0000-0700-000098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53" name="Line 3">
          <a:extLst>
            <a:ext uri="{FF2B5EF4-FFF2-40B4-BE49-F238E27FC236}">
              <a16:creationId xmlns="" xmlns:a16="http://schemas.microsoft.com/office/drawing/2014/main" id="{00000000-0008-0000-0700-000099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54" name="Line 4">
          <a:extLst>
            <a:ext uri="{FF2B5EF4-FFF2-40B4-BE49-F238E27FC236}">
              <a16:creationId xmlns="" xmlns:a16="http://schemas.microsoft.com/office/drawing/2014/main" id="{00000000-0008-0000-0700-00009A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55" name="Line 5">
          <a:extLst>
            <a:ext uri="{FF2B5EF4-FFF2-40B4-BE49-F238E27FC236}">
              <a16:creationId xmlns="" xmlns:a16="http://schemas.microsoft.com/office/drawing/2014/main" id="{00000000-0008-0000-0700-00009B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56" name="Line 6">
          <a:extLst>
            <a:ext uri="{FF2B5EF4-FFF2-40B4-BE49-F238E27FC236}">
              <a16:creationId xmlns="" xmlns:a16="http://schemas.microsoft.com/office/drawing/2014/main" id="{00000000-0008-0000-0700-00009C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57" name="Line 7">
          <a:extLst>
            <a:ext uri="{FF2B5EF4-FFF2-40B4-BE49-F238E27FC236}">
              <a16:creationId xmlns="" xmlns:a16="http://schemas.microsoft.com/office/drawing/2014/main" id="{00000000-0008-0000-0700-00009D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58" name="Line 1544">
          <a:extLst>
            <a:ext uri="{FF2B5EF4-FFF2-40B4-BE49-F238E27FC236}">
              <a16:creationId xmlns="" xmlns:a16="http://schemas.microsoft.com/office/drawing/2014/main" id="{00000000-0008-0000-0700-00009E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59" name="Line 1545">
          <a:extLst>
            <a:ext uri="{FF2B5EF4-FFF2-40B4-BE49-F238E27FC236}">
              <a16:creationId xmlns="" xmlns:a16="http://schemas.microsoft.com/office/drawing/2014/main" id="{00000000-0008-0000-0700-00009F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60" name="Line 1546">
          <a:extLst>
            <a:ext uri="{FF2B5EF4-FFF2-40B4-BE49-F238E27FC236}">
              <a16:creationId xmlns="" xmlns:a16="http://schemas.microsoft.com/office/drawing/2014/main" id="{00000000-0008-0000-0700-0000A0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61" name="Line 1547">
          <a:extLst>
            <a:ext uri="{FF2B5EF4-FFF2-40B4-BE49-F238E27FC236}">
              <a16:creationId xmlns="" xmlns:a16="http://schemas.microsoft.com/office/drawing/2014/main" id="{00000000-0008-0000-0700-0000A1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62" name="Line 1548">
          <a:extLst>
            <a:ext uri="{FF2B5EF4-FFF2-40B4-BE49-F238E27FC236}">
              <a16:creationId xmlns="" xmlns:a16="http://schemas.microsoft.com/office/drawing/2014/main" id="{00000000-0008-0000-0700-0000A2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63" name="Line 1549">
          <a:extLst>
            <a:ext uri="{FF2B5EF4-FFF2-40B4-BE49-F238E27FC236}">
              <a16:creationId xmlns="" xmlns:a16="http://schemas.microsoft.com/office/drawing/2014/main" id="{00000000-0008-0000-0700-0000A3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64" name="Line 1550">
          <a:extLst>
            <a:ext uri="{FF2B5EF4-FFF2-40B4-BE49-F238E27FC236}">
              <a16:creationId xmlns="" xmlns:a16="http://schemas.microsoft.com/office/drawing/2014/main" id="{00000000-0008-0000-0700-0000A4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65" name="Line 1551">
          <a:extLst>
            <a:ext uri="{FF2B5EF4-FFF2-40B4-BE49-F238E27FC236}">
              <a16:creationId xmlns="" xmlns:a16="http://schemas.microsoft.com/office/drawing/2014/main" id="{00000000-0008-0000-0700-0000A5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66" name="Line 1552">
          <a:extLst>
            <a:ext uri="{FF2B5EF4-FFF2-40B4-BE49-F238E27FC236}">
              <a16:creationId xmlns="" xmlns:a16="http://schemas.microsoft.com/office/drawing/2014/main" id="{00000000-0008-0000-0700-0000A6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67" name="Line 1553">
          <a:extLst>
            <a:ext uri="{FF2B5EF4-FFF2-40B4-BE49-F238E27FC236}">
              <a16:creationId xmlns="" xmlns:a16="http://schemas.microsoft.com/office/drawing/2014/main" id="{00000000-0008-0000-0700-0000A7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68" name="Line 1554">
          <a:extLst>
            <a:ext uri="{FF2B5EF4-FFF2-40B4-BE49-F238E27FC236}">
              <a16:creationId xmlns="" xmlns:a16="http://schemas.microsoft.com/office/drawing/2014/main" id="{00000000-0008-0000-0700-0000A8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69" name="Line 1555">
          <a:extLst>
            <a:ext uri="{FF2B5EF4-FFF2-40B4-BE49-F238E27FC236}">
              <a16:creationId xmlns="" xmlns:a16="http://schemas.microsoft.com/office/drawing/2014/main" id="{00000000-0008-0000-0700-0000A9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70" name="Line 1556">
          <a:extLst>
            <a:ext uri="{FF2B5EF4-FFF2-40B4-BE49-F238E27FC236}">
              <a16:creationId xmlns="" xmlns:a16="http://schemas.microsoft.com/office/drawing/2014/main" id="{00000000-0008-0000-0700-0000AA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71" name="Line 1557">
          <a:extLst>
            <a:ext uri="{FF2B5EF4-FFF2-40B4-BE49-F238E27FC236}">
              <a16:creationId xmlns="" xmlns:a16="http://schemas.microsoft.com/office/drawing/2014/main" id="{00000000-0008-0000-0700-0000AB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72" name="Line 1572">
          <a:extLst>
            <a:ext uri="{FF2B5EF4-FFF2-40B4-BE49-F238E27FC236}">
              <a16:creationId xmlns="" xmlns:a16="http://schemas.microsoft.com/office/drawing/2014/main" id="{00000000-0008-0000-0700-0000AC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73" name="Line 1573">
          <a:extLst>
            <a:ext uri="{FF2B5EF4-FFF2-40B4-BE49-F238E27FC236}">
              <a16:creationId xmlns="" xmlns:a16="http://schemas.microsoft.com/office/drawing/2014/main" id="{00000000-0008-0000-0700-0000AD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74" name="Line 1574">
          <a:extLst>
            <a:ext uri="{FF2B5EF4-FFF2-40B4-BE49-F238E27FC236}">
              <a16:creationId xmlns="" xmlns:a16="http://schemas.microsoft.com/office/drawing/2014/main" id="{00000000-0008-0000-0700-0000AE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75" name="Line 1575">
          <a:extLst>
            <a:ext uri="{FF2B5EF4-FFF2-40B4-BE49-F238E27FC236}">
              <a16:creationId xmlns="" xmlns:a16="http://schemas.microsoft.com/office/drawing/2014/main" id="{00000000-0008-0000-0700-0000AF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76" name="Line 1576">
          <a:extLst>
            <a:ext uri="{FF2B5EF4-FFF2-40B4-BE49-F238E27FC236}">
              <a16:creationId xmlns="" xmlns:a16="http://schemas.microsoft.com/office/drawing/2014/main" id="{00000000-0008-0000-0700-0000B0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77" name="Line 1577">
          <a:extLst>
            <a:ext uri="{FF2B5EF4-FFF2-40B4-BE49-F238E27FC236}">
              <a16:creationId xmlns="" xmlns:a16="http://schemas.microsoft.com/office/drawing/2014/main" id="{00000000-0008-0000-0700-0000B1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78" name="Line 1578">
          <a:extLst>
            <a:ext uri="{FF2B5EF4-FFF2-40B4-BE49-F238E27FC236}">
              <a16:creationId xmlns="" xmlns:a16="http://schemas.microsoft.com/office/drawing/2014/main" id="{00000000-0008-0000-0700-0000B2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79" name="Line 1579">
          <a:extLst>
            <a:ext uri="{FF2B5EF4-FFF2-40B4-BE49-F238E27FC236}">
              <a16:creationId xmlns="" xmlns:a16="http://schemas.microsoft.com/office/drawing/2014/main" id="{00000000-0008-0000-0700-0000B3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80" name="Line 1580">
          <a:extLst>
            <a:ext uri="{FF2B5EF4-FFF2-40B4-BE49-F238E27FC236}">
              <a16:creationId xmlns="" xmlns:a16="http://schemas.microsoft.com/office/drawing/2014/main" id="{00000000-0008-0000-0700-0000B4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81" name="Line 1581">
          <a:extLst>
            <a:ext uri="{FF2B5EF4-FFF2-40B4-BE49-F238E27FC236}">
              <a16:creationId xmlns="" xmlns:a16="http://schemas.microsoft.com/office/drawing/2014/main" id="{00000000-0008-0000-0700-0000B5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82" name="Line 1582">
          <a:extLst>
            <a:ext uri="{FF2B5EF4-FFF2-40B4-BE49-F238E27FC236}">
              <a16:creationId xmlns="" xmlns:a16="http://schemas.microsoft.com/office/drawing/2014/main" id="{00000000-0008-0000-0700-0000B6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83" name="Line 1583">
          <a:extLst>
            <a:ext uri="{FF2B5EF4-FFF2-40B4-BE49-F238E27FC236}">
              <a16:creationId xmlns="" xmlns:a16="http://schemas.microsoft.com/office/drawing/2014/main" id="{00000000-0008-0000-0700-0000B7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84" name="Line 1584">
          <a:extLst>
            <a:ext uri="{FF2B5EF4-FFF2-40B4-BE49-F238E27FC236}">
              <a16:creationId xmlns="" xmlns:a16="http://schemas.microsoft.com/office/drawing/2014/main" id="{00000000-0008-0000-0700-0000B8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85" name="Line 1585">
          <a:extLst>
            <a:ext uri="{FF2B5EF4-FFF2-40B4-BE49-F238E27FC236}">
              <a16:creationId xmlns="" xmlns:a16="http://schemas.microsoft.com/office/drawing/2014/main" id="{00000000-0008-0000-0700-0000B9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86" name="Line 1743">
          <a:extLst>
            <a:ext uri="{FF2B5EF4-FFF2-40B4-BE49-F238E27FC236}">
              <a16:creationId xmlns="" xmlns:a16="http://schemas.microsoft.com/office/drawing/2014/main" id="{00000000-0008-0000-0700-0000BA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87" name="Line 1744">
          <a:extLst>
            <a:ext uri="{FF2B5EF4-FFF2-40B4-BE49-F238E27FC236}">
              <a16:creationId xmlns="" xmlns:a16="http://schemas.microsoft.com/office/drawing/2014/main" id="{00000000-0008-0000-0700-0000BB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88" name="Line 1745">
          <a:extLst>
            <a:ext uri="{FF2B5EF4-FFF2-40B4-BE49-F238E27FC236}">
              <a16:creationId xmlns="" xmlns:a16="http://schemas.microsoft.com/office/drawing/2014/main" id="{00000000-0008-0000-0700-0000BC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89" name="Line 1746">
          <a:extLst>
            <a:ext uri="{FF2B5EF4-FFF2-40B4-BE49-F238E27FC236}">
              <a16:creationId xmlns="" xmlns:a16="http://schemas.microsoft.com/office/drawing/2014/main" id="{00000000-0008-0000-0700-0000BD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90" name="Line 1747">
          <a:extLst>
            <a:ext uri="{FF2B5EF4-FFF2-40B4-BE49-F238E27FC236}">
              <a16:creationId xmlns="" xmlns:a16="http://schemas.microsoft.com/office/drawing/2014/main" id="{00000000-0008-0000-0700-0000BE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91" name="Line 1748">
          <a:extLst>
            <a:ext uri="{FF2B5EF4-FFF2-40B4-BE49-F238E27FC236}">
              <a16:creationId xmlns="" xmlns:a16="http://schemas.microsoft.com/office/drawing/2014/main" id="{00000000-0008-0000-0700-0000BF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92" name="Line 1749">
          <a:extLst>
            <a:ext uri="{FF2B5EF4-FFF2-40B4-BE49-F238E27FC236}">
              <a16:creationId xmlns="" xmlns:a16="http://schemas.microsoft.com/office/drawing/2014/main" id="{00000000-0008-0000-0700-0000C0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93" name="Line 1750">
          <a:extLst>
            <a:ext uri="{FF2B5EF4-FFF2-40B4-BE49-F238E27FC236}">
              <a16:creationId xmlns="" xmlns:a16="http://schemas.microsoft.com/office/drawing/2014/main" id="{00000000-0008-0000-0700-0000C1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94" name="Line 1751">
          <a:extLst>
            <a:ext uri="{FF2B5EF4-FFF2-40B4-BE49-F238E27FC236}">
              <a16:creationId xmlns="" xmlns:a16="http://schemas.microsoft.com/office/drawing/2014/main" id="{00000000-0008-0000-0700-0000C2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95" name="Line 1752">
          <a:extLst>
            <a:ext uri="{FF2B5EF4-FFF2-40B4-BE49-F238E27FC236}">
              <a16:creationId xmlns="" xmlns:a16="http://schemas.microsoft.com/office/drawing/2014/main" id="{00000000-0008-0000-0700-0000C3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96" name="Line 1753">
          <a:extLst>
            <a:ext uri="{FF2B5EF4-FFF2-40B4-BE49-F238E27FC236}">
              <a16:creationId xmlns="" xmlns:a16="http://schemas.microsoft.com/office/drawing/2014/main" id="{00000000-0008-0000-0700-0000C4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97" name="Line 1754">
          <a:extLst>
            <a:ext uri="{FF2B5EF4-FFF2-40B4-BE49-F238E27FC236}">
              <a16:creationId xmlns="" xmlns:a16="http://schemas.microsoft.com/office/drawing/2014/main" id="{00000000-0008-0000-0700-0000C5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98" name="Line 1755">
          <a:extLst>
            <a:ext uri="{FF2B5EF4-FFF2-40B4-BE49-F238E27FC236}">
              <a16:creationId xmlns="" xmlns:a16="http://schemas.microsoft.com/office/drawing/2014/main" id="{00000000-0008-0000-0700-0000C6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99" name="Line 1756">
          <a:extLst>
            <a:ext uri="{FF2B5EF4-FFF2-40B4-BE49-F238E27FC236}">
              <a16:creationId xmlns="" xmlns:a16="http://schemas.microsoft.com/office/drawing/2014/main" id="{00000000-0008-0000-0700-0000C7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00" name="Line 1757">
          <a:extLst>
            <a:ext uri="{FF2B5EF4-FFF2-40B4-BE49-F238E27FC236}">
              <a16:creationId xmlns="" xmlns:a16="http://schemas.microsoft.com/office/drawing/2014/main" id="{00000000-0008-0000-0700-0000C8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01" name="Line 1758">
          <a:extLst>
            <a:ext uri="{FF2B5EF4-FFF2-40B4-BE49-F238E27FC236}">
              <a16:creationId xmlns="" xmlns:a16="http://schemas.microsoft.com/office/drawing/2014/main" id="{00000000-0008-0000-0700-0000C9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02" name="Line 1759">
          <a:extLst>
            <a:ext uri="{FF2B5EF4-FFF2-40B4-BE49-F238E27FC236}">
              <a16:creationId xmlns="" xmlns:a16="http://schemas.microsoft.com/office/drawing/2014/main" id="{00000000-0008-0000-0700-0000CA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03" name="Line 1760">
          <a:extLst>
            <a:ext uri="{FF2B5EF4-FFF2-40B4-BE49-F238E27FC236}">
              <a16:creationId xmlns="" xmlns:a16="http://schemas.microsoft.com/office/drawing/2014/main" id="{00000000-0008-0000-0700-0000CB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04" name="Line 1761">
          <a:extLst>
            <a:ext uri="{FF2B5EF4-FFF2-40B4-BE49-F238E27FC236}">
              <a16:creationId xmlns="" xmlns:a16="http://schemas.microsoft.com/office/drawing/2014/main" id="{00000000-0008-0000-0700-0000CC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05" name="Line 1762">
          <a:extLst>
            <a:ext uri="{FF2B5EF4-FFF2-40B4-BE49-F238E27FC236}">
              <a16:creationId xmlns="" xmlns:a16="http://schemas.microsoft.com/office/drawing/2014/main" id="{00000000-0008-0000-0700-0000CD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06" name="Line 1763">
          <a:extLst>
            <a:ext uri="{FF2B5EF4-FFF2-40B4-BE49-F238E27FC236}">
              <a16:creationId xmlns="" xmlns:a16="http://schemas.microsoft.com/office/drawing/2014/main" id="{00000000-0008-0000-0700-0000CE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07" name="Line 1764">
          <a:extLst>
            <a:ext uri="{FF2B5EF4-FFF2-40B4-BE49-F238E27FC236}">
              <a16:creationId xmlns="" xmlns:a16="http://schemas.microsoft.com/office/drawing/2014/main" id="{00000000-0008-0000-0700-0000CF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08" name="Line 1765">
          <a:extLst>
            <a:ext uri="{FF2B5EF4-FFF2-40B4-BE49-F238E27FC236}">
              <a16:creationId xmlns="" xmlns:a16="http://schemas.microsoft.com/office/drawing/2014/main" id="{00000000-0008-0000-0700-0000D0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09" name="Line 1766">
          <a:extLst>
            <a:ext uri="{FF2B5EF4-FFF2-40B4-BE49-F238E27FC236}">
              <a16:creationId xmlns="" xmlns:a16="http://schemas.microsoft.com/office/drawing/2014/main" id="{00000000-0008-0000-0700-0000D1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10" name="Line 1767">
          <a:extLst>
            <a:ext uri="{FF2B5EF4-FFF2-40B4-BE49-F238E27FC236}">
              <a16:creationId xmlns="" xmlns:a16="http://schemas.microsoft.com/office/drawing/2014/main" id="{00000000-0008-0000-0700-0000D2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11" name="Line 1768">
          <a:extLst>
            <a:ext uri="{FF2B5EF4-FFF2-40B4-BE49-F238E27FC236}">
              <a16:creationId xmlns="" xmlns:a16="http://schemas.microsoft.com/office/drawing/2014/main" id="{00000000-0008-0000-0700-0000D3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12" name="Line 1769">
          <a:extLst>
            <a:ext uri="{FF2B5EF4-FFF2-40B4-BE49-F238E27FC236}">
              <a16:creationId xmlns="" xmlns:a16="http://schemas.microsoft.com/office/drawing/2014/main" id="{00000000-0008-0000-0700-0000D4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13" name="Line 1770">
          <a:extLst>
            <a:ext uri="{FF2B5EF4-FFF2-40B4-BE49-F238E27FC236}">
              <a16:creationId xmlns="" xmlns:a16="http://schemas.microsoft.com/office/drawing/2014/main" id="{00000000-0008-0000-0700-0000D5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14" name="Line 3157">
          <a:extLst>
            <a:ext uri="{FF2B5EF4-FFF2-40B4-BE49-F238E27FC236}">
              <a16:creationId xmlns="" xmlns:a16="http://schemas.microsoft.com/office/drawing/2014/main" id="{00000000-0008-0000-0700-0000D6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15" name="Line 3158">
          <a:extLst>
            <a:ext uri="{FF2B5EF4-FFF2-40B4-BE49-F238E27FC236}">
              <a16:creationId xmlns="" xmlns:a16="http://schemas.microsoft.com/office/drawing/2014/main" id="{00000000-0008-0000-0700-0000D7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16" name="Line 3159">
          <a:extLst>
            <a:ext uri="{FF2B5EF4-FFF2-40B4-BE49-F238E27FC236}">
              <a16:creationId xmlns="" xmlns:a16="http://schemas.microsoft.com/office/drawing/2014/main" id="{00000000-0008-0000-0700-0000D8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17" name="Line 3160">
          <a:extLst>
            <a:ext uri="{FF2B5EF4-FFF2-40B4-BE49-F238E27FC236}">
              <a16:creationId xmlns="" xmlns:a16="http://schemas.microsoft.com/office/drawing/2014/main" id="{00000000-0008-0000-0700-0000D9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18" name="Line 3161">
          <a:extLst>
            <a:ext uri="{FF2B5EF4-FFF2-40B4-BE49-F238E27FC236}">
              <a16:creationId xmlns="" xmlns:a16="http://schemas.microsoft.com/office/drawing/2014/main" id="{00000000-0008-0000-0700-0000DA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19" name="Line 3162">
          <a:extLst>
            <a:ext uri="{FF2B5EF4-FFF2-40B4-BE49-F238E27FC236}">
              <a16:creationId xmlns="" xmlns:a16="http://schemas.microsoft.com/office/drawing/2014/main" id="{00000000-0008-0000-0700-0000DB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20" name="Line 3163">
          <a:extLst>
            <a:ext uri="{FF2B5EF4-FFF2-40B4-BE49-F238E27FC236}">
              <a16:creationId xmlns="" xmlns:a16="http://schemas.microsoft.com/office/drawing/2014/main" id="{00000000-0008-0000-0700-0000DC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21" name="Line 3164">
          <a:extLst>
            <a:ext uri="{FF2B5EF4-FFF2-40B4-BE49-F238E27FC236}">
              <a16:creationId xmlns="" xmlns:a16="http://schemas.microsoft.com/office/drawing/2014/main" id="{00000000-0008-0000-0700-0000DD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22" name="Line 3165">
          <a:extLst>
            <a:ext uri="{FF2B5EF4-FFF2-40B4-BE49-F238E27FC236}">
              <a16:creationId xmlns="" xmlns:a16="http://schemas.microsoft.com/office/drawing/2014/main" id="{00000000-0008-0000-0700-0000DE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23" name="Line 3166">
          <a:extLst>
            <a:ext uri="{FF2B5EF4-FFF2-40B4-BE49-F238E27FC236}">
              <a16:creationId xmlns="" xmlns:a16="http://schemas.microsoft.com/office/drawing/2014/main" id="{00000000-0008-0000-0700-0000DF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24" name="Line 3167">
          <a:extLst>
            <a:ext uri="{FF2B5EF4-FFF2-40B4-BE49-F238E27FC236}">
              <a16:creationId xmlns="" xmlns:a16="http://schemas.microsoft.com/office/drawing/2014/main" id="{00000000-0008-0000-0700-0000E0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25" name="Line 3168">
          <a:extLst>
            <a:ext uri="{FF2B5EF4-FFF2-40B4-BE49-F238E27FC236}">
              <a16:creationId xmlns="" xmlns:a16="http://schemas.microsoft.com/office/drawing/2014/main" id="{00000000-0008-0000-0700-0000E1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26" name="Line 3169">
          <a:extLst>
            <a:ext uri="{FF2B5EF4-FFF2-40B4-BE49-F238E27FC236}">
              <a16:creationId xmlns="" xmlns:a16="http://schemas.microsoft.com/office/drawing/2014/main" id="{00000000-0008-0000-0700-0000E2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27" name="Line 3170">
          <a:extLst>
            <a:ext uri="{FF2B5EF4-FFF2-40B4-BE49-F238E27FC236}">
              <a16:creationId xmlns="" xmlns:a16="http://schemas.microsoft.com/office/drawing/2014/main" id="{00000000-0008-0000-0700-0000E3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28" name="Line 2342">
          <a:extLst>
            <a:ext uri="{FF2B5EF4-FFF2-40B4-BE49-F238E27FC236}">
              <a16:creationId xmlns="" xmlns:a16="http://schemas.microsoft.com/office/drawing/2014/main" id="{00000000-0008-0000-0700-0000E4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29" name="Line 2343">
          <a:extLst>
            <a:ext uri="{FF2B5EF4-FFF2-40B4-BE49-F238E27FC236}">
              <a16:creationId xmlns="" xmlns:a16="http://schemas.microsoft.com/office/drawing/2014/main" id="{00000000-0008-0000-0700-0000E5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30" name="Line 2344">
          <a:extLst>
            <a:ext uri="{FF2B5EF4-FFF2-40B4-BE49-F238E27FC236}">
              <a16:creationId xmlns="" xmlns:a16="http://schemas.microsoft.com/office/drawing/2014/main" id="{00000000-0008-0000-0700-0000E6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31" name="Line 2345">
          <a:extLst>
            <a:ext uri="{FF2B5EF4-FFF2-40B4-BE49-F238E27FC236}">
              <a16:creationId xmlns="" xmlns:a16="http://schemas.microsoft.com/office/drawing/2014/main" id="{00000000-0008-0000-0700-0000E7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32" name="Line 2346">
          <a:extLst>
            <a:ext uri="{FF2B5EF4-FFF2-40B4-BE49-F238E27FC236}">
              <a16:creationId xmlns="" xmlns:a16="http://schemas.microsoft.com/office/drawing/2014/main" id="{00000000-0008-0000-0700-0000E8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33" name="Line 2347">
          <a:extLst>
            <a:ext uri="{FF2B5EF4-FFF2-40B4-BE49-F238E27FC236}">
              <a16:creationId xmlns="" xmlns:a16="http://schemas.microsoft.com/office/drawing/2014/main" id="{00000000-0008-0000-0700-0000E9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34" name="Line 2348">
          <a:extLst>
            <a:ext uri="{FF2B5EF4-FFF2-40B4-BE49-F238E27FC236}">
              <a16:creationId xmlns="" xmlns:a16="http://schemas.microsoft.com/office/drawing/2014/main" id="{00000000-0008-0000-0700-0000EA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35" name="Line 2440">
          <a:extLst>
            <a:ext uri="{FF2B5EF4-FFF2-40B4-BE49-F238E27FC236}">
              <a16:creationId xmlns="" xmlns:a16="http://schemas.microsoft.com/office/drawing/2014/main" id="{00000000-0008-0000-0700-0000EB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36" name="Line 2441">
          <a:extLst>
            <a:ext uri="{FF2B5EF4-FFF2-40B4-BE49-F238E27FC236}">
              <a16:creationId xmlns="" xmlns:a16="http://schemas.microsoft.com/office/drawing/2014/main" id="{00000000-0008-0000-0700-0000EC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37" name="Line 2442">
          <a:extLst>
            <a:ext uri="{FF2B5EF4-FFF2-40B4-BE49-F238E27FC236}">
              <a16:creationId xmlns="" xmlns:a16="http://schemas.microsoft.com/office/drawing/2014/main" id="{00000000-0008-0000-0700-0000ED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38" name="Line 2443">
          <a:extLst>
            <a:ext uri="{FF2B5EF4-FFF2-40B4-BE49-F238E27FC236}">
              <a16:creationId xmlns="" xmlns:a16="http://schemas.microsoft.com/office/drawing/2014/main" id="{00000000-0008-0000-0700-0000EE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39" name="Line 2444">
          <a:extLst>
            <a:ext uri="{FF2B5EF4-FFF2-40B4-BE49-F238E27FC236}">
              <a16:creationId xmlns="" xmlns:a16="http://schemas.microsoft.com/office/drawing/2014/main" id="{00000000-0008-0000-0700-0000EF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40" name="Line 2445">
          <a:extLst>
            <a:ext uri="{FF2B5EF4-FFF2-40B4-BE49-F238E27FC236}">
              <a16:creationId xmlns="" xmlns:a16="http://schemas.microsoft.com/office/drawing/2014/main" id="{00000000-0008-0000-0700-0000F0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41" name="Line 2446">
          <a:extLst>
            <a:ext uri="{FF2B5EF4-FFF2-40B4-BE49-F238E27FC236}">
              <a16:creationId xmlns="" xmlns:a16="http://schemas.microsoft.com/office/drawing/2014/main" id="{00000000-0008-0000-0700-0000F1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42" name="Line 3105">
          <a:extLst>
            <a:ext uri="{FF2B5EF4-FFF2-40B4-BE49-F238E27FC236}">
              <a16:creationId xmlns="" xmlns:a16="http://schemas.microsoft.com/office/drawing/2014/main" id="{00000000-0008-0000-0700-0000F2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43" name="Line 3106">
          <a:extLst>
            <a:ext uri="{FF2B5EF4-FFF2-40B4-BE49-F238E27FC236}">
              <a16:creationId xmlns="" xmlns:a16="http://schemas.microsoft.com/office/drawing/2014/main" id="{00000000-0008-0000-0700-0000F3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44" name="Line 3107">
          <a:extLst>
            <a:ext uri="{FF2B5EF4-FFF2-40B4-BE49-F238E27FC236}">
              <a16:creationId xmlns="" xmlns:a16="http://schemas.microsoft.com/office/drawing/2014/main" id="{00000000-0008-0000-0700-0000F4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45" name="Line 3108">
          <a:extLst>
            <a:ext uri="{FF2B5EF4-FFF2-40B4-BE49-F238E27FC236}">
              <a16:creationId xmlns="" xmlns:a16="http://schemas.microsoft.com/office/drawing/2014/main" id="{00000000-0008-0000-0700-0000F5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46" name="Line 3109">
          <a:extLst>
            <a:ext uri="{FF2B5EF4-FFF2-40B4-BE49-F238E27FC236}">
              <a16:creationId xmlns="" xmlns:a16="http://schemas.microsoft.com/office/drawing/2014/main" id="{00000000-0008-0000-0700-0000F6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47" name="Line 3110">
          <a:extLst>
            <a:ext uri="{FF2B5EF4-FFF2-40B4-BE49-F238E27FC236}">
              <a16:creationId xmlns="" xmlns:a16="http://schemas.microsoft.com/office/drawing/2014/main" id="{00000000-0008-0000-0700-0000F7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48" name="Line 3111">
          <a:extLst>
            <a:ext uri="{FF2B5EF4-FFF2-40B4-BE49-F238E27FC236}">
              <a16:creationId xmlns="" xmlns:a16="http://schemas.microsoft.com/office/drawing/2014/main" id="{00000000-0008-0000-0700-0000F8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49" name="Line 3203">
          <a:extLst>
            <a:ext uri="{FF2B5EF4-FFF2-40B4-BE49-F238E27FC236}">
              <a16:creationId xmlns="" xmlns:a16="http://schemas.microsoft.com/office/drawing/2014/main" id="{00000000-0008-0000-0700-0000F9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50" name="Line 3204">
          <a:extLst>
            <a:ext uri="{FF2B5EF4-FFF2-40B4-BE49-F238E27FC236}">
              <a16:creationId xmlns="" xmlns:a16="http://schemas.microsoft.com/office/drawing/2014/main" id="{00000000-0008-0000-0700-0000FA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51" name="Line 3205">
          <a:extLst>
            <a:ext uri="{FF2B5EF4-FFF2-40B4-BE49-F238E27FC236}">
              <a16:creationId xmlns="" xmlns:a16="http://schemas.microsoft.com/office/drawing/2014/main" id="{00000000-0008-0000-0700-0000FB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52" name="Line 3206">
          <a:extLst>
            <a:ext uri="{FF2B5EF4-FFF2-40B4-BE49-F238E27FC236}">
              <a16:creationId xmlns="" xmlns:a16="http://schemas.microsoft.com/office/drawing/2014/main" id="{00000000-0008-0000-0700-0000FC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53" name="Line 3207">
          <a:extLst>
            <a:ext uri="{FF2B5EF4-FFF2-40B4-BE49-F238E27FC236}">
              <a16:creationId xmlns="" xmlns:a16="http://schemas.microsoft.com/office/drawing/2014/main" id="{00000000-0008-0000-0700-0000FD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54" name="Line 3208">
          <a:extLst>
            <a:ext uri="{FF2B5EF4-FFF2-40B4-BE49-F238E27FC236}">
              <a16:creationId xmlns="" xmlns:a16="http://schemas.microsoft.com/office/drawing/2014/main" id="{00000000-0008-0000-0700-0000FE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55" name="Line 3209">
          <a:extLst>
            <a:ext uri="{FF2B5EF4-FFF2-40B4-BE49-F238E27FC236}">
              <a16:creationId xmlns="" xmlns:a16="http://schemas.microsoft.com/office/drawing/2014/main" id="{00000000-0008-0000-0700-0000FF00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56" name="Line 1715">
          <a:extLst>
            <a:ext uri="{FF2B5EF4-FFF2-40B4-BE49-F238E27FC236}">
              <a16:creationId xmlns="" xmlns:a16="http://schemas.microsoft.com/office/drawing/2014/main" id="{00000000-0008-0000-0700-000000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57" name="Line 1716">
          <a:extLst>
            <a:ext uri="{FF2B5EF4-FFF2-40B4-BE49-F238E27FC236}">
              <a16:creationId xmlns="" xmlns:a16="http://schemas.microsoft.com/office/drawing/2014/main" id="{00000000-0008-0000-0700-000001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58" name="Line 1717">
          <a:extLst>
            <a:ext uri="{FF2B5EF4-FFF2-40B4-BE49-F238E27FC236}">
              <a16:creationId xmlns="" xmlns:a16="http://schemas.microsoft.com/office/drawing/2014/main" id="{00000000-0008-0000-0700-000002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59" name="Line 1718">
          <a:extLst>
            <a:ext uri="{FF2B5EF4-FFF2-40B4-BE49-F238E27FC236}">
              <a16:creationId xmlns="" xmlns:a16="http://schemas.microsoft.com/office/drawing/2014/main" id="{00000000-0008-0000-0700-000003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60" name="Line 1719">
          <a:extLst>
            <a:ext uri="{FF2B5EF4-FFF2-40B4-BE49-F238E27FC236}">
              <a16:creationId xmlns="" xmlns:a16="http://schemas.microsoft.com/office/drawing/2014/main" id="{00000000-0008-0000-0700-000004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61" name="Line 1720">
          <a:extLst>
            <a:ext uri="{FF2B5EF4-FFF2-40B4-BE49-F238E27FC236}">
              <a16:creationId xmlns="" xmlns:a16="http://schemas.microsoft.com/office/drawing/2014/main" id="{00000000-0008-0000-0700-000005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62" name="Line 1721">
          <a:extLst>
            <a:ext uri="{FF2B5EF4-FFF2-40B4-BE49-F238E27FC236}">
              <a16:creationId xmlns="" xmlns:a16="http://schemas.microsoft.com/office/drawing/2014/main" id="{00000000-0008-0000-0700-000006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63" name="Line 1722">
          <a:extLst>
            <a:ext uri="{FF2B5EF4-FFF2-40B4-BE49-F238E27FC236}">
              <a16:creationId xmlns="" xmlns:a16="http://schemas.microsoft.com/office/drawing/2014/main" id="{00000000-0008-0000-0700-000007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64" name="Line 1723">
          <a:extLst>
            <a:ext uri="{FF2B5EF4-FFF2-40B4-BE49-F238E27FC236}">
              <a16:creationId xmlns="" xmlns:a16="http://schemas.microsoft.com/office/drawing/2014/main" id="{00000000-0008-0000-0700-000008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65" name="Line 1724">
          <a:extLst>
            <a:ext uri="{FF2B5EF4-FFF2-40B4-BE49-F238E27FC236}">
              <a16:creationId xmlns="" xmlns:a16="http://schemas.microsoft.com/office/drawing/2014/main" id="{00000000-0008-0000-0700-000009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66" name="Line 1725">
          <a:extLst>
            <a:ext uri="{FF2B5EF4-FFF2-40B4-BE49-F238E27FC236}">
              <a16:creationId xmlns="" xmlns:a16="http://schemas.microsoft.com/office/drawing/2014/main" id="{00000000-0008-0000-0700-00000A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67" name="Line 1726">
          <a:extLst>
            <a:ext uri="{FF2B5EF4-FFF2-40B4-BE49-F238E27FC236}">
              <a16:creationId xmlns="" xmlns:a16="http://schemas.microsoft.com/office/drawing/2014/main" id="{00000000-0008-0000-0700-00000B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68" name="Line 1727">
          <a:extLst>
            <a:ext uri="{FF2B5EF4-FFF2-40B4-BE49-F238E27FC236}">
              <a16:creationId xmlns="" xmlns:a16="http://schemas.microsoft.com/office/drawing/2014/main" id="{00000000-0008-0000-0700-00000C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69" name="Line 1728">
          <a:extLst>
            <a:ext uri="{FF2B5EF4-FFF2-40B4-BE49-F238E27FC236}">
              <a16:creationId xmlns="" xmlns:a16="http://schemas.microsoft.com/office/drawing/2014/main" id="{00000000-0008-0000-0700-00000D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70" name="Line 1757">
          <a:extLst>
            <a:ext uri="{FF2B5EF4-FFF2-40B4-BE49-F238E27FC236}">
              <a16:creationId xmlns="" xmlns:a16="http://schemas.microsoft.com/office/drawing/2014/main" id="{00000000-0008-0000-0700-00000E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71" name="Line 1758">
          <a:extLst>
            <a:ext uri="{FF2B5EF4-FFF2-40B4-BE49-F238E27FC236}">
              <a16:creationId xmlns="" xmlns:a16="http://schemas.microsoft.com/office/drawing/2014/main" id="{00000000-0008-0000-0700-00000F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72" name="Line 1759">
          <a:extLst>
            <a:ext uri="{FF2B5EF4-FFF2-40B4-BE49-F238E27FC236}">
              <a16:creationId xmlns="" xmlns:a16="http://schemas.microsoft.com/office/drawing/2014/main" id="{00000000-0008-0000-0700-000010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73" name="Line 1760">
          <a:extLst>
            <a:ext uri="{FF2B5EF4-FFF2-40B4-BE49-F238E27FC236}">
              <a16:creationId xmlns="" xmlns:a16="http://schemas.microsoft.com/office/drawing/2014/main" id="{00000000-0008-0000-0700-000011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74" name="Line 1761">
          <a:extLst>
            <a:ext uri="{FF2B5EF4-FFF2-40B4-BE49-F238E27FC236}">
              <a16:creationId xmlns="" xmlns:a16="http://schemas.microsoft.com/office/drawing/2014/main" id="{00000000-0008-0000-0700-000012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75" name="Line 1762">
          <a:extLst>
            <a:ext uri="{FF2B5EF4-FFF2-40B4-BE49-F238E27FC236}">
              <a16:creationId xmlns="" xmlns:a16="http://schemas.microsoft.com/office/drawing/2014/main" id="{00000000-0008-0000-0700-000013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76" name="Line 1763">
          <a:extLst>
            <a:ext uri="{FF2B5EF4-FFF2-40B4-BE49-F238E27FC236}">
              <a16:creationId xmlns="" xmlns:a16="http://schemas.microsoft.com/office/drawing/2014/main" id="{00000000-0008-0000-0700-000014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77" name="Line 1764">
          <a:extLst>
            <a:ext uri="{FF2B5EF4-FFF2-40B4-BE49-F238E27FC236}">
              <a16:creationId xmlns="" xmlns:a16="http://schemas.microsoft.com/office/drawing/2014/main" id="{00000000-0008-0000-0700-000015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78" name="Line 1765">
          <a:extLst>
            <a:ext uri="{FF2B5EF4-FFF2-40B4-BE49-F238E27FC236}">
              <a16:creationId xmlns="" xmlns:a16="http://schemas.microsoft.com/office/drawing/2014/main" id="{00000000-0008-0000-0700-000016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79" name="Line 1766">
          <a:extLst>
            <a:ext uri="{FF2B5EF4-FFF2-40B4-BE49-F238E27FC236}">
              <a16:creationId xmlns="" xmlns:a16="http://schemas.microsoft.com/office/drawing/2014/main" id="{00000000-0008-0000-0700-000017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80" name="Line 1767">
          <a:extLst>
            <a:ext uri="{FF2B5EF4-FFF2-40B4-BE49-F238E27FC236}">
              <a16:creationId xmlns="" xmlns:a16="http://schemas.microsoft.com/office/drawing/2014/main" id="{00000000-0008-0000-0700-000018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81" name="Line 1768">
          <a:extLst>
            <a:ext uri="{FF2B5EF4-FFF2-40B4-BE49-F238E27FC236}">
              <a16:creationId xmlns="" xmlns:a16="http://schemas.microsoft.com/office/drawing/2014/main" id="{00000000-0008-0000-0700-000019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82" name="Line 1769">
          <a:extLst>
            <a:ext uri="{FF2B5EF4-FFF2-40B4-BE49-F238E27FC236}">
              <a16:creationId xmlns="" xmlns:a16="http://schemas.microsoft.com/office/drawing/2014/main" id="{00000000-0008-0000-0700-00001A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83" name="Line 1770">
          <a:extLst>
            <a:ext uri="{FF2B5EF4-FFF2-40B4-BE49-F238E27FC236}">
              <a16:creationId xmlns="" xmlns:a16="http://schemas.microsoft.com/office/drawing/2014/main" id="{00000000-0008-0000-0700-00001B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84" name="Line 1743">
          <a:extLst>
            <a:ext uri="{FF2B5EF4-FFF2-40B4-BE49-F238E27FC236}">
              <a16:creationId xmlns="" xmlns:a16="http://schemas.microsoft.com/office/drawing/2014/main" id="{00000000-0008-0000-0700-00001C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85" name="Line 1744">
          <a:extLst>
            <a:ext uri="{FF2B5EF4-FFF2-40B4-BE49-F238E27FC236}">
              <a16:creationId xmlns="" xmlns:a16="http://schemas.microsoft.com/office/drawing/2014/main" id="{00000000-0008-0000-0700-00001D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86" name="Line 1745">
          <a:extLst>
            <a:ext uri="{FF2B5EF4-FFF2-40B4-BE49-F238E27FC236}">
              <a16:creationId xmlns="" xmlns:a16="http://schemas.microsoft.com/office/drawing/2014/main" id="{00000000-0008-0000-0700-00001E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87" name="Line 1746">
          <a:extLst>
            <a:ext uri="{FF2B5EF4-FFF2-40B4-BE49-F238E27FC236}">
              <a16:creationId xmlns="" xmlns:a16="http://schemas.microsoft.com/office/drawing/2014/main" id="{00000000-0008-0000-0700-00001F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88" name="Line 1747">
          <a:extLst>
            <a:ext uri="{FF2B5EF4-FFF2-40B4-BE49-F238E27FC236}">
              <a16:creationId xmlns="" xmlns:a16="http://schemas.microsoft.com/office/drawing/2014/main" id="{00000000-0008-0000-0700-000020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89" name="Line 1748">
          <a:extLst>
            <a:ext uri="{FF2B5EF4-FFF2-40B4-BE49-F238E27FC236}">
              <a16:creationId xmlns="" xmlns:a16="http://schemas.microsoft.com/office/drawing/2014/main" id="{00000000-0008-0000-0700-000021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90" name="Line 1749">
          <a:extLst>
            <a:ext uri="{FF2B5EF4-FFF2-40B4-BE49-F238E27FC236}">
              <a16:creationId xmlns="" xmlns:a16="http://schemas.microsoft.com/office/drawing/2014/main" id="{00000000-0008-0000-0700-000022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91" name="Line 1750">
          <a:extLst>
            <a:ext uri="{FF2B5EF4-FFF2-40B4-BE49-F238E27FC236}">
              <a16:creationId xmlns="" xmlns:a16="http://schemas.microsoft.com/office/drawing/2014/main" id="{00000000-0008-0000-0700-000023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92" name="Line 1751">
          <a:extLst>
            <a:ext uri="{FF2B5EF4-FFF2-40B4-BE49-F238E27FC236}">
              <a16:creationId xmlns="" xmlns:a16="http://schemas.microsoft.com/office/drawing/2014/main" id="{00000000-0008-0000-0700-000024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93" name="Line 1752">
          <a:extLst>
            <a:ext uri="{FF2B5EF4-FFF2-40B4-BE49-F238E27FC236}">
              <a16:creationId xmlns="" xmlns:a16="http://schemas.microsoft.com/office/drawing/2014/main" id="{00000000-0008-0000-0700-000025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94" name="Line 1753">
          <a:extLst>
            <a:ext uri="{FF2B5EF4-FFF2-40B4-BE49-F238E27FC236}">
              <a16:creationId xmlns="" xmlns:a16="http://schemas.microsoft.com/office/drawing/2014/main" id="{00000000-0008-0000-0700-000026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95" name="Line 1754">
          <a:extLst>
            <a:ext uri="{FF2B5EF4-FFF2-40B4-BE49-F238E27FC236}">
              <a16:creationId xmlns="" xmlns:a16="http://schemas.microsoft.com/office/drawing/2014/main" id="{00000000-0008-0000-0700-000027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96" name="Line 1755">
          <a:extLst>
            <a:ext uri="{FF2B5EF4-FFF2-40B4-BE49-F238E27FC236}">
              <a16:creationId xmlns="" xmlns:a16="http://schemas.microsoft.com/office/drawing/2014/main" id="{00000000-0008-0000-0700-000028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97" name="Line 1756">
          <a:extLst>
            <a:ext uri="{FF2B5EF4-FFF2-40B4-BE49-F238E27FC236}">
              <a16:creationId xmlns="" xmlns:a16="http://schemas.microsoft.com/office/drawing/2014/main" id="{00000000-0008-0000-0700-000029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98" name="Line 1757">
          <a:extLst>
            <a:ext uri="{FF2B5EF4-FFF2-40B4-BE49-F238E27FC236}">
              <a16:creationId xmlns="" xmlns:a16="http://schemas.microsoft.com/office/drawing/2014/main" id="{00000000-0008-0000-0700-00002A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299" name="Line 1758">
          <a:extLst>
            <a:ext uri="{FF2B5EF4-FFF2-40B4-BE49-F238E27FC236}">
              <a16:creationId xmlns="" xmlns:a16="http://schemas.microsoft.com/office/drawing/2014/main" id="{00000000-0008-0000-0700-00002B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00" name="Line 1759">
          <a:extLst>
            <a:ext uri="{FF2B5EF4-FFF2-40B4-BE49-F238E27FC236}">
              <a16:creationId xmlns="" xmlns:a16="http://schemas.microsoft.com/office/drawing/2014/main" id="{00000000-0008-0000-0700-00002C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01" name="Line 1760">
          <a:extLst>
            <a:ext uri="{FF2B5EF4-FFF2-40B4-BE49-F238E27FC236}">
              <a16:creationId xmlns="" xmlns:a16="http://schemas.microsoft.com/office/drawing/2014/main" id="{00000000-0008-0000-0700-00002D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02" name="Line 1761">
          <a:extLst>
            <a:ext uri="{FF2B5EF4-FFF2-40B4-BE49-F238E27FC236}">
              <a16:creationId xmlns="" xmlns:a16="http://schemas.microsoft.com/office/drawing/2014/main" id="{00000000-0008-0000-0700-00002E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03" name="Line 1762">
          <a:extLst>
            <a:ext uri="{FF2B5EF4-FFF2-40B4-BE49-F238E27FC236}">
              <a16:creationId xmlns="" xmlns:a16="http://schemas.microsoft.com/office/drawing/2014/main" id="{00000000-0008-0000-0700-00002F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04" name="Line 1763">
          <a:extLst>
            <a:ext uri="{FF2B5EF4-FFF2-40B4-BE49-F238E27FC236}">
              <a16:creationId xmlns="" xmlns:a16="http://schemas.microsoft.com/office/drawing/2014/main" id="{00000000-0008-0000-0700-000030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05" name="Line 1764">
          <a:extLst>
            <a:ext uri="{FF2B5EF4-FFF2-40B4-BE49-F238E27FC236}">
              <a16:creationId xmlns="" xmlns:a16="http://schemas.microsoft.com/office/drawing/2014/main" id="{00000000-0008-0000-0700-000031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06" name="Line 1765">
          <a:extLst>
            <a:ext uri="{FF2B5EF4-FFF2-40B4-BE49-F238E27FC236}">
              <a16:creationId xmlns="" xmlns:a16="http://schemas.microsoft.com/office/drawing/2014/main" id="{00000000-0008-0000-0700-000032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07" name="Line 1766">
          <a:extLst>
            <a:ext uri="{FF2B5EF4-FFF2-40B4-BE49-F238E27FC236}">
              <a16:creationId xmlns="" xmlns:a16="http://schemas.microsoft.com/office/drawing/2014/main" id="{00000000-0008-0000-0700-000033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08" name="Line 1767">
          <a:extLst>
            <a:ext uri="{FF2B5EF4-FFF2-40B4-BE49-F238E27FC236}">
              <a16:creationId xmlns="" xmlns:a16="http://schemas.microsoft.com/office/drawing/2014/main" id="{00000000-0008-0000-0700-000034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09" name="Line 1768">
          <a:extLst>
            <a:ext uri="{FF2B5EF4-FFF2-40B4-BE49-F238E27FC236}">
              <a16:creationId xmlns="" xmlns:a16="http://schemas.microsoft.com/office/drawing/2014/main" id="{00000000-0008-0000-0700-000035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10" name="Line 1769">
          <a:extLst>
            <a:ext uri="{FF2B5EF4-FFF2-40B4-BE49-F238E27FC236}">
              <a16:creationId xmlns="" xmlns:a16="http://schemas.microsoft.com/office/drawing/2014/main" id="{00000000-0008-0000-0700-000036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11" name="Line 1770">
          <a:extLst>
            <a:ext uri="{FF2B5EF4-FFF2-40B4-BE49-F238E27FC236}">
              <a16:creationId xmlns="" xmlns:a16="http://schemas.microsoft.com/office/drawing/2014/main" id="{00000000-0008-0000-0700-000037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12" name="Line 3157">
          <a:extLst>
            <a:ext uri="{FF2B5EF4-FFF2-40B4-BE49-F238E27FC236}">
              <a16:creationId xmlns="" xmlns:a16="http://schemas.microsoft.com/office/drawing/2014/main" id="{00000000-0008-0000-0700-000038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13" name="Line 3158">
          <a:extLst>
            <a:ext uri="{FF2B5EF4-FFF2-40B4-BE49-F238E27FC236}">
              <a16:creationId xmlns="" xmlns:a16="http://schemas.microsoft.com/office/drawing/2014/main" id="{00000000-0008-0000-0700-000039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14" name="Line 3159">
          <a:extLst>
            <a:ext uri="{FF2B5EF4-FFF2-40B4-BE49-F238E27FC236}">
              <a16:creationId xmlns="" xmlns:a16="http://schemas.microsoft.com/office/drawing/2014/main" id="{00000000-0008-0000-0700-00003A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15" name="Line 3160">
          <a:extLst>
            <a:ext uri="{FF2B5EF4-FFF2-40B4-BE49-F238E27FC236}">
              <a16:creationId xmlns="" xmlns:a16="http://schemas.microsoft.com/office/drawing/2014/main" id="{00000000-0008-0000-0700-00003B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16" name="Line 3161">
          <a:extLst>
            <a:ext uri="{FF2B5EF4-FFF2-40B4-BE49-F238E27FC236}">
              <a16:creationId xmlns="" xmlns:a16="http://schemas.microsoft.com/office/drawing/2014/main" id="{00000000-0008-0000-0700-00003C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17" name="Line 3162">
          <a:extLst>
            <a:ext uri="{FF2B5EF4-FFF2-40B4-BE49-F238E27FC236}">
              <a16:creationId xmlns="" xmlns:a16="http://schemas.microsoft.com/office/drawing/2014/main" id="{00000000-0008-0000-0700-00003D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18" name="Line 3163">
          <a:extLst>
            <a:ext uri="{FF2B5EF4-FFF2-40B4-BE49-F238E27FC236}">
              <a16:creationId xmlns="" xmlns:a16="http://schemas.microsoft.com/office/drawing/2014/main" id="{00000000-0008-0000-0700-00003E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19" name="Line 3164">
          <a:extLst>
            <a:ext uri="{FF2B5EF4-FFF2-40B4-BE49-F238E27FC236}">
              <a16:creationId xmlns="" xmlns:a16="http://schemas.microsoft.com/office/drawing/2014/main" id="{00000000-0008-0000-0700-00003F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20" name="Line 3165">
          <a:extLst>
            <a:ext uri="{FF2B5EF4-FFF2-40B4-BE49-F238E27FC236}">
              <a16:creationId xmlns="" xmlns:a16="http://schemas.microsoft.com/office/drawing/2014/main" id="{00000000-0008-0000-0700-000040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21" name="Line 3166">
          <a:extLst>
            <a:ext uri="{FF2B5EF4-FFF2-40B4-BE49-F238E27FC236}">
              <a16:creationId xmlns="" xmlns:a16="http://schemas.microsoft.com/office/drawing/2014/main" id="{00000000-0008-0000-0700-000041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22" name="Line 3167">
          <a:extLst>
            <a:ext uri="{FF2B5EF4-FFF2-40B4-BE49-F238E27FC236}">
              <a16:creationId xmlns="" xmlns:a16="http://schemas.microsoft.com/office/drawing/2014/main" id="{00000000-0008-0000-0700-000042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23" name="Line 3168">
          <a:extLst>
            <a:ext uri="{FF2B5EF4-FFF2-40B4-BE49-F238E27FC236}">
              <a16:creationId xmlns="" xmlns:a16="http://schemas.microsoft.com/office/drawing/2014/main" id="{00000000-0008-0000-0700-000043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24" name="Line 3169">
          <a:extLst>
            <a:ext uri="{FF2B5EF4-FFF2-40B4-BE49-F238E27FC236}">
              <a16:creationId xmlns="" xmlns:a16="http://schemas.microsoft.com/office/drawing/2014/main" id="{00000000-0008-0000-0700-000044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25" name="Line 3170">
          <a:extLst>
            <a:ext uri="{FF2B5EF4-FFF2-40B4-BE49-F238E27FC236}">
              <a16:creationId xmlns="" xmlns:a16="http://schemas.microsoft.com/office/drawing/2014/main" id="{00000000-0008-0000-0700-000045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26" name="Line 2342">
          <a:extLst>
            <a:ext uri="{FF2B5EF4-FFF2-40B4-BE49-F238E27FC236}">
              <a16:creationId xmlns="" xmlns:a16="http://schemas.microsoft.com/office/drawing/2014/main" id="{00000000-0008-0000-0700-000046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27" name="Line 2343">
          <a:extLst>
            <a:ext uri="{FF2B5EF4-FFF2-40B4-BE49-F238E27FC236}">
              <a16:creationId xmlns="" xmlns:a16="http://schemas.microsoft.com/office/drawing/2014/main" id="{00000000-0008-0000-0700-000047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28" name="Line 2344">
          <a:extLst>
            <a:ext uri="{FF2B5EF4-FFF2-40B4-BE49-F238E27FC236}">
              <a16:creationId xmlns="" xmlns:a16="http://schemas.microsoft.com/office/drawing/2014/main" id="{00000000-0008-0000-0700-000048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29" name="Line 2345">
          <a:extLst>
            <a:ext uri="{FF2B5EF4-FFF2-40B4-BE49-F238E27FC236}">
              <a16:creationId xmlns="" xmlns:a16="http://schemas.microsoft.com/office/drawing/2014/main" id="{00000000-0008-0000-0700-000049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30" name="Line 2346">
          <a:extLst>
            <a:ext uri="{FF2B5EF4-FFF2-40B4-BE49-F238E27FC236}">
              <a16:creationId xmlns="" xmlns:a16="http://schemas.microsoft.com/office/drawing/2014/main" id="{00000000-0008-0000-0700-00004A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31" name="Line 2347">
          <a:extLst>
            <a:ext uri="{FF2B5EF4-FFF2-40B4-BE49-F238E27FC236}">
              <a16:creationId xmlns="" xmlns:a16="http://schemas.microsoft.com/office/drawing/2014/main" id="{00000000-0008-0000-0700-00004B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32" name="Line 2348">
          <a:extLst>
            <a:ext uri="{FF2B5EF4-FFF2-40B4-BE49-F238E27FC236}">
              <a16:creationId xmlns="" xmlns:a16="http://schemas.microsoft.com/office/drawing/2014/main" id="{00000000-0008-0000-0700-00004C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33" name="Line 2440">
          <a:extLst>
            <a:ext uri="{FF2B5EF4-FFF2-40B4-BE49-F238E27FC236}">
              <a16:creationId xmlns="" xmlns:a16="http://schemas.microsoft.com/office/drawing/2014/main" id="{00000000-0008-0000-0700-00004D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34" name="Line 2441">
          <a:extLst>
            <a:ext uri="{FF2B5EF4-FFF2-40B4-BE49-F238E27FC236}">
              <a16:creationId xmlns="" xmlns:a16="http://schemas.microsoft.com/office/drawing/2014/main" id="{00000000-0008-0000-0700-00004E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35" name="Line 2442">
          <a:extLst>
            <a:ext uri="{FF2B5EF4-FFF2-40B4-BE49-F238E27FC236}">
              <a16:creationId xmlns="" xmlns:a16="http://schemas.microsoft.com/office/drawing/2014/main" id="{00000000-0008-0000-0700-00004F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36" name="Line 2443">
          <a:extLst>
            <a:ext uri="{FF2B5EF4-FFF2-40B4-BE49-F238E27FC236}">
              <a16:creationId xmlns="" xmlns:a16="http://schemas.microsoft.com/office/drawing/2014/main" id="{00000000-0008-0000-0700-000050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37" name="Line 2444">
          <a:extLst>
            <a:ext uri="{FF2B5EF4-FFF2-40B4-BE49-F238E27FC236}">
              <a16:creationId xmlns="" xmlns:a16="http://schemas.microsoft.com/office/drawing/2014/main" id="{00000000-0008-0000-0700-000051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38" name="Line 2445">
          <a:extLst>
            <a:ext uri="{FF2B5EF4-FFF2-40B4-BE49-F238E27FC236}">
              <a16:creationId xmlns="" xmlns:a16="http://schemas.microsoft.com/office/drawing/2014/main" id="{00000000-0008-0000-0700-000052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39" name="Line 2446">
          <a:extLst>
            <a:ext uri="{FF2B5EF4-FFF2-40B4-BE49-F238E27FC236}">
              <a16:creationId xmlns="" xmlns:a16="http://schemas.microsoft.com/office/drawing/2014/main" id="{00000000-0008-0000-0700-000053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40" name="Line 3105">
          <a:extLst>
            <a:ext uri="{FF2B5EF4-FFF2-40B4-BE49-F238E27FC236}">
              <a16:creationId xmlns="" xmlns:a16="http://schemas.microsoft.com/office/drawing/2014/main" id="{00000000-0008-0000-0700-000054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41" name="Line 3106">
          <a:extLst>
            <a:ext uri="{FF2B5EF4-FFF2-40B4-BE49-F238E27FC236}">
              <a16:creationId xmlns="" xmlns:a16="http://schemas.microsoft.com/office/drawing/2014/main" id="{00000000-0008-0000-0700-000055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42" name="Line 3107">
          <a:extLst>
            <a:ext uri="{FF2B5EF4-FFF2-40B4-BE49-F238E27FC236}">
              <a16:creationId xmlns="" xmlns:a16="http://schemas.microsoft.com/office/drawing/2014/main" id="{00000000-0008-0000-0700-000056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43" name="Line 3108">
          <a:extLst>
            <a:ext uri="{FF2B5EF4-FFF2-40B4-BE49-F238E27FC236}">
              <a16:creationId xmlns="" xmlns:a16="http://schemas.microsoft.com/office/drawing/2014/main" id="{00000000-0008-0000-0700-000057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44" name="Line 3109">
          <a:extLst>
            <a:ext uri="{FF2B5EF4-FFF2-40B4-BE49-F238E27FC236}">
              <a16:creationId xmlns="" xmlns:a16="http://schemas.microsoft.com/office/drawing/2014/main" id="{00000000-0008-0000-0700-000058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45" name="Line 3110">
          <a:extLst>
            <a:ext uri="{FF2B5EF4-FFF2-40B4-BE49-F238E27FC236}">
              <a16:creationId xmlns="" xmlns:a16="http://schemas.microsoft.com/office/drawing/2014/main" id="{00000000-0008-0000-0700-000059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46" name="Line 3111">
          <a:extLst>
            <a:ext uri="{FF2B5EF4-FFF2-40B4-BE49-F238E27FC236}">
              <a16:creationId xmlns="" xmlns:a16="http://schemas.microsoft.com/office/drawing/2014/main" id="{00000000-0008-0000-0700-00005A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47" name="Line 3203">
          <a:extLst>
            <a:ext uri="{FF2B5EF4-FFF2-40B4-BE49-F238E27FC236}">
              <a16:creationId xmlns="" xmlns:a16="http://schemas.microsoft.com/office/drawing/2014/main" id="{00000000-0008-0000-0700-00005B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48" name="Line 3204">
          <a:extLst>
            <a:ext uri="{FF2B5EF4-FFF2-40B4-BE49-F238E27FC236}">
              <a16:creationId xmlns="" xmlns:a16="http://schemas.microsoft.com/office/drawing/2014/main" id="{00000000-0008-0000-0700-00005C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49" name="Line 3205">
          <a:extLst>
            <a:ext uri="{FF2B5EF4-FFF2-40B4-BE49-F238E27FC236}">
              <a16:creationId xmlns="" xmlns:a16="http://schemas.microsoft.com/office/drawing/2014/main" id="{00000000-0008-0000-0700-00005D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50" name="Line 3206">
          <a:extLst>
            <a:ext uri="{FF2B5EF4-FFF2-40B4-BE49-F238E27FC236}">
              <a16:creationId xmlns="" xmlns:a16="http://schemas.microsoft.com/office/drawing/2014/main" id="{00000000-0008-0000-0700-00005E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51" name="Line 3207">
          <a:extLst>
            <a:ext uri="{FF2B5EF4-FFF2-40B4-BE49-F238E27FC236}">
              <a16:creationId xmlns="" xmlns:a16="http://schemas.microsoft.com/office/drawing/2014/main" id="{00000000-0008-0000-0700-00005F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52" name="Line 3208">
          <a:extLst>
            <a:ext uri="{FF2B5EF4-FFF2-40B4-BE49-F238E27FC236}">
              <a16:creationId xmlns="" xmlns:a16="http://schemas.microsoft.com/office/drawing/2014/main" id="{00000000-0008-0000-0700-000060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53" name="Line 3209">
          <a:extLst>
            <a:ext uri="{FF2B5EF4-FFF2-40B4-BE49-F238E27FC236}">
              <a16:creationId xmlns="" xmlns:a16="http://schemas.microsoft.com/office/drawing/2014/main" id="{00000000-0008-0000-0700-000061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54" name="Line 1715">
          <a:extLst>
            <a:ext uri="{FF2B5EF4-FFF2-40B4-BE49-F238E27FC236}">
              <a16:creationId xmlns="" xmlns:a16="http://schemas.microsoft.com/office/drawing/2014/main" id="{00000000-0008-0000-0700-000062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55" name="Line 1716">
          <a:extLst>
            <a:ext uri="{FF2B5EF4-FFF2-40B4-BE49-F238E27FC236}">
              <a16:creationId xmlns="" xmlns:a16="http://schemas.microsoft.com/office/drawing/2014/main" id="{00000000-0008-0000-0700-000063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56" name="Line 1717">
          <a:extLst>
            <a:ext uri="{FF2B5EF4-FFF2-40B4-BE49-F238E27FC236}">
              <a16:creationId xmlns="" xmlns:a16="http://schemas.microsoft.com/office/drawing/2014/main" id="{00000000-0008-0000-0700-000064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57" name="Line 1718">
          <a:extLst>
            <a:ext uri="{FF2B5EF4-FFF2-40B4-BE49-F238E27FC236}">
              <a16:creationId xmlns="" xmlns:a16="http://schemas.microsoft.com/office/drawing/2014/main" id="{00000000-0008-0000-0700-000065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58" name="Line 1719">
          <a:extLst>
            <a:ext uri="{FF2B5EF4-FFF2-40B4-BE49-F238E27FC236}">
              <a16:creationId xmlns="" xmlns:a16="http://schemas.microsoft.com/office/drawing/2014/main" id="{00000000-0008-0000-0700-000066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59" name="Line 1720">
          <a:extLst>
            <a:ext uri="{FF2B5EF4-FFF2-40B4-BE49-F238E27FC236}">
              <a16:creationId xmlns="" xmlns:a16="http://schemas.microsoft.com/office/drawing/2014/main" id="{00000000-0008-0000-0700-000067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60" name="Line 1721">
          <a:extLst>
            <a:ext uri="{FF2B5EF4-FFF2-40B4-BE49-F238E27FC236}">
              <a16:creationId xmlns="" xmlns:a16="http://schemas.microsoft.com/office/drawing/2014/main" id="{00000000-0008-0000-0700-000068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61" name="Line 1722">
          <a:extLst>
            <a:ext uri="{FF2B5EF4-FFF2-40B4-BE49-F238E27FC236}">
              <a16:creationId xmlns="" xmlns:a16="http://schemas.microsoft.com/office/drawing/2014/main" id="{00000000-0008-0000-0700-000069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62" name="Line 1723">
          <a:extLst>
            <a:ext uri="{FF2B5EF4-FFF2-40B4-BE49-F238E27FC236}">
              <a16:creationId xmlns="" xmlns:a16="http://schemas.microsoft.com/office/drawing/2014/main" id="{00000000-0008-0000-0700-00006A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63" name="Line 1724">
          <a:extLst>
            <a:ext uri="{FF2B5EF4-FFF2-40B4-BE49-F238E27FC236}">
              <a16:creationId xmlns="" xmlns:a16="http://schemas.microsoft.com/office/drawing/2014/main" id="{00000000-0008-0000-0700-00006B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64" name="Line 1725">
          <a:extLst>
            <a:ext uri="{FF2B5EF4-FFF2-40B4-BE49-F238E27FC236}">
              <a16:creationId xmlns="" xmlns:a16="http://schemas.microsoft.com/office/drawing/2014/main" id="{00000000-0008-0000-0700-00006C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65" name="Line 1726">
          <a:extLst>
            <a:ext uri="{FF2B5EF4-FFF2-40B4-BE49-F238E27FC236}">
              <a16:creationId xmlns="" xmlns:a16="http://schemas.microsoft.com/office/drawing/2014/main" id="{00000000-0008-0000-0700-00006D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66" name="Line 1727">
          <a:extLst>
            <a:ext uri="{FF2B5EF4-FFF2-40B4-BE49-F238E27FC236}">
              <a16:creationId xmlns="" xmlns:a16="http://schemas.microsoft.com/office/drawing/2014/main" id="{00000000-0008-0000-0700-00006E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67" name="Line 1728">
          <a:extLst>
            <a:ext uri="{FF2B5EF4-FFF2-40B4-BE49-F238E27FC236}">
              <a16:creationId xmlns="" xmlns:a16="http://schemas.microsoft.com/office/drawing/2014/main" id="{00000000-0008-0000-0700-00006F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68" name="Line 1757">
          <a:extLst>
            <a:ext uri="{FF2B5EF4-FFF2-40B4-BE49-F238E27FC236}">
              <a16:creationId xmlns="" xmlns:a16="http://schemas.microsoft.com/office/drawing/2014/main" id="{00000000-0008-0000-0700-000070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69" name="Line 1758">
          <a:extLst>
            <a:ext uri="{FF2B5EF4-FFF2-40B4-BE49-F238E27FC236}">
              <a16:creationId xmlns="" xmlns:a16="http://schemas.microsoft.com/office/drawing/2014/main" id="{00000000-0008-0000-0700-000071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70" name="Line 1759">
          <a:extLst>
            <a:ext uri="{FF2B5EF4-FFF2-40B4-BE49-F238E27FC236}">
              <a16:creationId xmlns="" xmlns:a16="http://schemas.microsoft.com/office/drawing/2014/main" id="{00000000-0008-0000-0700-000072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71" name="Line 1760">
          <a:extLst>
            <a:ext uri="{FF2B5EF4-FFF2-40B4-BE49-F238E27FC236}">
              <a16:creationId xmlns="" xmlns:a16="http://schemas.microsoft.com/office/drawing/2014/main" id="{00000000-0008-0000-0700-000073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72" name="Line 1761">
          <a:extLst>
            <a:ext uri="{FF2B5EF4-FFF2-40B4-BE49-F238E27FC236}">
              <a16:creationId xmlns="" xmlns:a16="http://schemas.microsoft.com/office/drawing/2014/main" id="{00000000-0008-0000-0700-000074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73" name="Line 1762">
          <a:extLst>
            <a:ext uri="{FF2B5EF4-FFF2-40B4-BE49-F238E27FC236}">
              <a16:creationId xmlns="" xmlns:a16="http://schemas.microsoft.com/office/drawing/2014/main" id="{00000000-0008-0000-0700-000075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74" name="Line 1763">
          <a:extLst>
            <a:ext uri="{FF2B5EF4-FFF2-40B4-BE49-F238E27FC236}">
              <a16:creationId xmlns="" xmlns:a16="http://schemas.microsoft.com/office/drawing/2014/main" id="{00000000-0008-0000-0700-000076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75" name="Line 1764">
          <a:extLst>
            <a:ext uri="{FF2B5EF4-FFF2-40B4-BE49-F238E27FC236}">
              <a16:creationId xmlns="" xmlns:a16="http://schemas.microsoft.com/office/drawing/2014/main" id="{00000000-0008-0000-0700-000077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76" name="Line 1765">
          <a:extLst>
            <a:ext uri="{FF2B5EF4-FFF2-40B4-BE49-F238E27FC236}">
              <a16:creationId xmlns="" xmlns:a16="http://schemas.microsoft.com/office/drawing/2014/main" id="{00000000-0008-0000-0700-000078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77" name="Line 1766">
          <a:extLst>
            <a:ext uri="{FF2B5EF4-FFF2-40B4-BE49-F238E27FC236}">
              <a16:creationId xmlns="" xmlns:a16="http://schemas.microsoft.com/office/drawing/2014/main" id="{00000000-0008-0000-0700-000079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78" name="Line 1767">
          <a:extLst>
            <a:ext uri="{FF2B5EF4-FFF2-40B4-BE49-F238E27FC236}">
              <a16:creationId xmlns="" xmlns:a16="http://schemas.microsoft.com/office/drawing/2014/main" id="{00000000-0008-0000-0700-00007A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79" name="Line 1768">
          <a:extLst>
            <a:ext uri="{FF2B5EF4-FFF2-40B4-BE49-F238E27FC236}">
              <a16:creationId xmlns="" xmlns:a16="http://schemas.microsoft.com/office/drawing/2014/main" id="{00000000-0008-0000-0700-00007B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80" name="Line 1769">
          <a:extLst>
            <a:ext uri="{FF2B5EF4-FFF2-40B4-BE49-F238E27FC236}">
              <a16:creationId xmlns="" xmlns:a16="http://schemas.microsoft.com/office/drawing/2014/main" id="{00000000-0008-0000-0700-00007C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81" name="Line 1770">
          <a:extLst>
            <a:ext uri="{FF2B5EF4-FFF2-40B4-BE49-F238E27FC236}">
              <a16:creationId xmlns="" xmlns:a16="http://schemas.microsoft.com/office/drawing/2014/main" id="{00000000-0008-0000-0700-00007D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82" name="Line 1743">
          <a:extLst>
            <a:ext uri="{FF2B5EF4-FFF2-40B4-BE49-F238E27FC236}">
              <a16:creationId xmlns="" xmlns:a16="http://schemas.microsoft.com/office/drawing/2014/main" id="{00000000-0008-0000-0700-00007E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83" name="Line 1744">
          <a:extLst>
            <a:ext uri="{FF2B5EF4-FFF2-40B4-BE49-F238E27FC236}">
              <a16:creationId xmlns="" xmlns:a16="http://schemas.microsoft.com/office/drawing/2014/main" id="{00000000-0008-0000-0700-00007F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84" name="Line 1745">
          <a:extLst>
            <a:ext uri="{FF2B5EF4-FFF2-40B4-BE49-F238E27FC236}">
              <a16:creationId xmlns="" xmlns:a16="http://schemas.microsoft.com/office/drawing/2014/main" id="{00000000-0008-0000-0700-000080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85" name="Line 1746">
          <a:extLst>
            <a:ext uri="{FF2B5EF4-FFF2-40B4-BE49-F238E27FC236}">
              <a16:creationId xmlns="" xmlns:a16="http://schemas.microsoft.com/office/drawing/2014/main" id="{00000000-0008-0000-0700-000081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86" name="Line 1747">
          <a:extLst>
            <a:ext uri="{FF2B5EF4-FFF2-40B4-BE49-F238E27FC236}">
              <a16:creationId xmlns="" xmlns:a16="http://schemas.microsoft.com/office/drawing/2014/main" id="{00000000-0008-0000-0700-000082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87" name="Line 1748">
          <a:extLst>
            <a:ext uri="{FF2B5EF4-FFF2-40B4-BE49-F238E27FC236}">
              <a16:creationId xmlns="" xmlns:a16="http://schemas.microsoft.com/office/drawing/2014/main" id="{00000000-0008-0000-0700-000083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88" name="Line 1749">
          <a:extLst>
            <a:ext uri="{FF2B5EF4-FFF2-40B4-BE49-F238E27FC236}">
              <a16:creationId xmlns="" xmlns:a16="http://schemas.microsoft.com/office/drawing/2014/main" id="{00000000-0008-0000-0700-000084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89" name="Line 1750">
          <a:extLst>
            <a:ext uri="{FF2B5EF4-FFF2-40B4-BE49-F238E27FC236}">
              <a16:creationId xmlns="" xmlns:a16="http://schemas.microsoft.com/office/drawing/2014/main" id="{00000000-0008-0000-0700-000085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90" name="Line 1751">
          <a:extLst>
            <a:ext uri="{FF2B5EF4-FFF2-40B4-BE49-F238E27FC236}">
              <a16:creationId xmlns="" xmlns:a16="http://schemas.microsoft.com/office/drawing/2014/main" id="{00000000-0008-0000-0700-000086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91" name="Line 1752">
          <a:extLst>
            <a:ext uri="{FF2B5EF4-FFF2-40B4-BE49-F238E27FC236}">
              <a16:creationId xmlns="" xmlns:a16="http://schemas.microsoft.com/office/drawing/2014/main" id="{00000000-0008-0000-0700-000087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92" name="Line 1753">
          <a:extLst>
            <a:ext uri="{FF2B5EF4-FFF2-40B4-BE49-F238E27FC236}">
              <a16:creationId xmlns="" xmlns:a16="http://schemas.microsoft.com/office/drawing/2014/main" id="{00000000-0008-0000-0700-000088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93" name="Line 1754">
          <a:extLst>
            <a:ext uri="{FF2B5EF4-FFF2-40B4-BE49-F238E27FC236}">
              <a16:creationId xmlns="" xmlns:a16="http://schemas.microsoft.com/office/drawing/2014/main" id="{00000000-0008-0000-0700-000089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94" name="Line 1755">
          <a:extLst>
            <a:ext uri="{FF2B5EF4-FFF2-40B4-BE49-F238E27FC236}">
              <a16:creationId xmlns="" xmlns:a16="http://schemas.microsoft.com/office/drawing/2014/main" id="{00000000-0008-0000-0700-00008A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95" name="Line 1756">
          <a:extLst>
            <a:ext uri="{FF2B5EF4-FFF2-40B4-BE49-F238E27FC236}">
              <a16:creationId xmlns="" xmlns:a16="http://schemas.microsoft.com/office/drawing/2014/main" id="{00000000-0008-0000-0700-00008B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96" name="Line 1757">
          <a:extLst>
            <a:ext uri="{FF2B5EF4-FFF2-40B4-BE49-F238E27FC236}">
              <a16:creationId xmlns="" xmlns:a16="http://schemas.microsoft.com/office/drawing/2014/main" id="{00000000-0008-0000-0700-00008C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97" name="Line 1758">
          <a:extLst>
            <a:ext uri="{FF2B5EF4-FFF2-40B4-BE49-F238E27FC236}">
              <a16:creationId xmlns="" xmlns:a16="http://schemas.microsoft.com/office/drawing/2014/main" id="{00000000-0008-0000-0700-00008D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98" name="Line 1759">
          <a:extLst>
            <a:ext uri="{FF2B5EF4-FFF2-40B4-BE49-F238E27FC236}">
              <a16:creationId xmlns="" xmlns:a16="http://schemas.microsoft.com/office/drawing/2014/main" id="{00000000-0008-0000-0700-00008E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399" name="Line 1760">
          <a:extLst>
            <a:ext uri="{FF2B5EF4-FFF2-40B4-BE49-F238E27FC236}">
              <a16:creationId xmlns="" xmlns:a16="http://schemas.microsoft.com/office/drawing/2014/main" id="{00000000-0008-0000-0700-00008F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00" name="Line 1761">
          <a:extLst>
            <a:ext uri="{FF2B5EF4-FFF2-40B4-BE49-F238E27FC236}">
              <a16:creationId xmlns="" xmlns:a16="http://schemas.microsoft.com/office/drawing/2014/main" id="{00000000-0008-0000-0700-000090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01" name="Line 1762">
          <a:extLst>
            <a:ext uri="{FF2B5EF4-FFF2-40B4-BE49-F238E27FC236}">
              <a16:creationId xmlns="" xmlns:a16="http://schemas.microsoft.com/office/drawing/2014/main" id="{00000000-0008-0000-0700-000091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02" name="Line 1763">
          <a:extLst>
            <a:ext uri="{FF2B5EF4-FFF2-40B4-BE49-F238E27FC236}">
              <a16:creationId xmlns="" xmlns:a16="http://schemas.microsoft.com/office/drawing/2014/main" id="{00000000-0008-0000-0700-000092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03" name="Line 1764">
          <a:extLst>
            <a:ext uri="{FF2B5EF4-FFF2-40B4-BE49-F238E27FC236}">
              <a16:creationId xmlns="" xmlns:a16="http://schemas.microsoft.com/office/drawing/2014/main" id="{00000000-0008-0000-0700-000093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04" name="Line 1765">
          <a:extLst>
            <a:ext uri="{FF2B5EF4-FFF2-40B4-BE49-F238E27FC236}">
              <a16:creationId xmlns="" xmlns:a16="http://schemas.microsoft.com/office/drawing/2014/main" id="{00000000-0008-0000-0700-000094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05" name="Line 1766">
          <a:extLst>
            <a:ext uri="{FF2B5EF4-FFF2-40B4-BE49-F238E27FC236}">
              <a16:creationId xmlns="" xmlns:a16="http://schemas.microsoft.com/office/drawing/2014/main" id="{00000000-0008-0000-0700-000095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06" name="Line 1767">
          <a:extLst>
            <a:ext uri="{FF2B5EF4-FFF2-40B4-BE49-F238E27FC236}">
              <a16:creationId xmlns="" xmlns:a16="http://schemas.microsoft.com/office/drawing/2014/main" id="{00000000-0008-0000-0700-000096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07" name="Line 1768">
          <a:extLst>
            <a:ext uri="{FF2B5EF4-FFF2-40B4-BE49-F238E27FC236}">
              <a16:creationId xmlns="" xmlns:a16="http://schemas.microsoft.com/office/drawing/2014/main" id="{00000000-0008-0000-0700-000097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08" name="Line 1769">
          <a:extLst>
            <a:ext uri="{FF2B5EF4-FFF2-40B4-BE49-F238E27FC236}">
              <a16:creationId xmlns="" xmlns:a16="http://schemas.microsoft.com/office/drawing/2014/main" id="{00000000-0008-0000-0700-000098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09" name="Line 1770">
          <a:extLst>
            <a:ext uri="{FF2B5EF4-FFF2-40B4-BE49-F238E27FC236}">
              <a16:creationId xmlns="" xmlns:a16="http://schemas.microsoft.com/office/drawing/2014/main" id="{00000000-0008-0000-0700-000099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10" name="Line 3157">
          <a:extLst>
            <a:ext uri="{FF2B5EF4-FFF2-40B4-BE49-F238E27FC236}">
              <a16:creationId xmlns="" xmlns:a16="http://schemas.microsoft.com/office/drawing/2014/main" id="{00000000-0008-0000-0700-00009A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11" name="Line 3158">
          <a:extLst>
            <a:ext uri="{FF2B5EF4-FFF2-40B4-BE49-F238E27FC236}">
              <a16:creationId xmlns="" xmlns:a16="http://schemas.microsoft.com/office/drawing/2014/main" id="{00000000-0008-0000-0700-00009B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12" name="Line 3159">
          <a:extLst>
            <a:ext uri="{FF2B5EF4-FFF2-40B4-BE49-F238E27FC236}">
              <a16:creationId xmlns="" xmlns:a16="http://schemas.microsoft.com/office/drawing/2014/main" id="{00000000-0008-0000-0700-00009C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13" name="Line 3160">
          <a:extLst>
            <a:ext uri="{FF2B5EF4-FFF2-40B4-BE49-F238E27FC236}">
              <a16:creationId xmlns="" xmlns:a16="http://schemas.microsoft.com/office/drawing/2014/main" id="{00000000-0008-0000-0700-00009D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14" name="Line 3161">
          <a:extLst>
            <a:ext uri="{FF2B5EF4-FFF2-40B4-BE49-F238E27FC236}">
              <a16:creationId xmlns="" xmlns:a16="http://schemas.microsoft.com/office/drawing/2014/main" id="{00000000-0008-0000-0700-00009E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15" name="Line 3162">
          <a:extLst>
            <a:ext uri="{FF2B5EF4-FFF2-40B4-BE49-F238E27FC236}">
              <a16:creationId xmlns="" xmlns:a16="http://schemas.microsoft.com/office/drawing/2014/main" id="{00000000-0008-0000-0700-00009F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16" name="Line 3163">
          <a:extLst>
            <a:ext uri="{FF2B5EF4-FFF2-40B4-BE49-F238E27FC236}">
              <a16:creationId xmlns="" xmlns:a16="http://schemas.microsoft.com/office/drawing/2014/main" id="{00000000-0008-0000-0700-0000A0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17" name="Line 3164">
          <a:extLst>
            <a:ext uri="{FF2B5EF4-FFF2-40B4-BE49-F238E27FC236}">
              <a16:creationId xmlns="" xmlns:a16="http://schemas.microsoft.com/office/drawing/2014/main" id="{00000000-0008-0000-0700-0000A1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18" name="Line 3165">
          <a:extLst>
            <a:ext uri="{FF2B5EF4-FFF2-40B4-BE49-F238E27FC236}">
              <a16:creationId xmlns="" xmlns:a16="http://schemas.microsoft.com/office/drawing/2014/main" id="{00000000-0008-0000-0700-0000A2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19" name="Line 3166">
          <a:extLst>
            <a:ext uri="{FF2B5EF4-FFF2-40B4-BE49-F238E27FC236}">
              <a16:creationId xmlns="" xmlns:a16="http://schemas.microsoft.com/office/drawing/2014/main" id="{00000000-0008-0000-0700-0000A3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20" name="Line 3167">
          <a:extLst>
            <a:ext uri="{FF2B5EF4-FFF2-40B4-BE49-F238E27FC236}">
              <a16:creationId xmlns="" xmlns:a16="http://schemas.microsoft.com/office/drawing/2014/main" id="{00000000-0008-0000-0700-0000A4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21" name="Line 3168">
          <a:extLst>
            <a:ext uri="{FF2B5EF4-FFF2-40B4-BE49-F238E27FC236}">
              <a16:creationId xmlns="" xmlns:a16="http://schemas.microsoft.com/office/drawing/2014/main" id="{00000000-0008-0000-0700-0000A5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22" name="Line 3169">
          <a:extLst>
            <a:ext uri="{FF2B5EF4-FFF2-40B4-BE49-F238E27FC236}">
              <a16:creationId xmlns="" xmlns:a16="http://schemas.microsoft.com/office/drawing/2014/main" id="{00000000-0008-0000-0700-0000A6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23" name="Line 3170">
          <a:extLst>
            <a:ext uri="{FF2B5EF4-FFF2-40B4-BE49-F238E27FC236}">
              <a16:creationId xmlns="" xmlns:a16="http://schemas.microsoft.com/office/drawing/2014/main" id="{00000000-0008-0000-0700-0000A7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24" name="Line 2342">
          <a:extLst>
            <a:ext uri="{FF2B5EF4-FFF2-40B4-BE49-F238E27FC236}">
              <a16:creationId xmlns="" xmlns:a16="http://schemas.microsoft.com/office/drawing/2014/main" id="{00000000-0008-0000-0700-0000A8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25" name="Line 2343">
          <a:extLst>
            <a:ext uri="{FF2B5EF4-FFF2-40B4-BE49-F238E27FC236}">
              <a16:creationId xmlns="" xmlns:a16="http://schemas.microsoft.com/office/drawing/2014/main" id="{00000000-0008-0000-0700-0000A9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26" name="Line 2344">
          <a:extLst>
            <a:ext uri="{FF2B5EF4-FFF2-40B4-BE49-F238E27FC236}">
              <a16:creationId xmlns="" xmlns:a16="http://schemas.microsoft.com/office/drawing/2014/main" id="{00000000-0008-0000-0700-0000AA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27" name="Line 2345">
          <a:extLst>
            <a:ext uri="{FF2B5EF4-FFF2-40B4-BE49-F238E27FC236}">
              <a16:creationId xmlns="" xmlns:a16="http://schemas.microsoft.com/office/drawing/2014/main" id="{00000000-0008-0000-0700-0000AB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28" name="Line 2346">
          <a:extLst>
            <a:ext uri="{FF2B5EF4-FFF2-40B4-BE49-F238E27FC236}">
              <a16:creationId xmlns="" xmlns:a16="http://schemas.microsoft.com/office/drawing/2014/main" id="{00000000-0008-0000-0700-0000AC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29" name="Line 2347">
          <a:extLst>
            <a:ext uri="{FF2B5EF4-FFF2-40B4-BE49-F238E27FC236}">
              <a16:creationId xmlns="" xmlns:a16="http://schemas.microsoft.com/office/drawing/2014/main" id="{00000000-0008-0000-0700-0000AD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30" name="Line 2348">
          <a:extLst>
            <a:ext uri="{FF2B5EF4-FFF2-40B4-BE49-F238E27FC236}">
              <a16:creationId xmlns="" xmlns:a16="http://schemas.microsoft.com/office/drawing/2014/main" id="{00000000-0008-0000-0700-0000AE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31" name="Line 2440">
          <a:extLst>
            <a:ext uri="{FF2B5EF4-FFF2-40B4-BE49-F238E27FC236}">
              <a16:creationId xmlns="" xmlns:a16="http://schemas.microsoft.com/office/drawing/2014/main" id="{00000000-0008-0000-0700-0000AF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32" name="Line 2441">
          <a:extLst>
            <a:ext uri="{FF2B5EF4-FFF2-40B4-BE49-F238E27FC236}">
              <a16:creationId xmlns="" xmlns:a16="http://schemas.microsoft.com/office/drawing/2014/main" id="{00000000-0008-0000-0700-0000B0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33" name="Line 2442">
          <a:extLst>
            <a:ext uri="{FF2B5EF4-FFF2-40B4-BE49-F238E27FC236}">
              <a16:creationId xmlns="" xmlns:a16="http://schemas.microsoft.com/office/drawing/2014/main" id="{00000000-0008-0000-0700-0000B1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34" name="Line 2443">
          <a:extLst>
            <a:ext uri="{FF2B5EF4-FFF2-40B4-BE49-F238E27FC236}">
              <a16:creationId xmlns="" xmlns:a16="http://schemas.microsoft.com/office/drawing/2014/main" id="{00000000-0008-0000-0700-0000B2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35" name="Line 2444">
          <a:extLst>
            <a:ext uri="{FF2B5EF4-FFF2-40B4-BE49-F238E27FC236}">
              <a16:creationId xmlns="" xmlns:a16="http://schemas.microsoft.com/office/drawing/2014/main" id="{00000000-0008-0000-0700-0000B3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36" name="Line 2445">
          <a:extLst>
            <a:ext uri="{FF2B5EF4-FFF2-40B4-BE49-F238E27FC236}">
              <a16:creationId xmlns="" xmlns:a16="http://schemas.microsoft.com/office/drawing/2014/main" id="{00000000-0008-0000-0700-0000B4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37" name="Line 2446">
          <a:extLst>
            <a:ext uri="{FF2B5EF4-FFF2-40B4-BE49-F238E27FC236}">
              <a16:creationId xmlns="" xmlns:a16="http://schemas.microsoft.com/office/drawing/2014/main" id="{00000000-0008-0000-0700-0000B5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38" name="Line 3105">
          <a:extLst>
            <a:ext uri="{FF2B5EF4-FFF2-40B4-BE49-F238E27FC236}">
              <a16:creationId xmlns="" xmlns:a16="http://schemas.microsoft.com/office/drawing/2014/main" id="{00000000-0008-0000-0700-0000B6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39" name="Line 3106">
          <a:extLst>
            <a:ext uri="{FF2B5EF4-FFF2-40B4-BE49-F238E27FC236}">
              <a16:creationId xmlns="" xmlns:a16="http://schemas.microsoft.com/office/drawing/2014/main" id="{00000000-0008-0000-0700-0000B7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40" name="Line 3107">
          <a:extLst>
            <a:ext uri="{FF2B5EF4-FFF2-40B4-BE49-F238E27FC236}">
              <a16:creationId xmlns="" xmlns:a16="http://schemas.microsoft.com/office/drawing/2014/main" id="{00000000-0008-0000-0700-0000B8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41" name="Line 3108">
          <a:extLst>
            <a:ext uri="{FF2B5EF4-FFF2-40B4-BE49-F238E27FC236}">
              <a16:creationId xmlns="" xmlns:a16="http://schemas.microsoft.com/office/drawing/2014/main" id="{00000000-0008-0000-0700-0000B9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42" name="Line 3109">
          <a:extLst>
            <a:ext uri="{FF2B5EF4-FFF2-40B4-BE49-F238E27FC236}">
              <a16:creationId xmlns="" xmlns:a16="http://schemas.microsoft.com/office/drawing/2014/main" id="{00000000-0008-0000-0700-0000BA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43" name="Line 3110">
          <a:extLst>
            <a:ext uri="{FF2B5EF4-FFF2-40B4-BE49-F238E27FC236}">
              <a16:creationId xmlns="" xmlns:a16="http://schemas.microsoft.com/office/drawing/2014/main" id="{00000000-0008-0000-0700-0000BB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44" name="Line 3111">
          <a:extLst>
            <a:ext uri="{FF2B5EF4-FFF2-40B4-BE49-F238E27FC236}">
              <a16:creationId xmlns="" xmlns:a16="http://schemas.microsoft.com/office/drawing/2014/main" id="{00000000-0008-0000-0700-0000BC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45" name="Line 3203">
          <a:extLst>
            <a:ext uri="{FF2B5EF4-FFF2-40B4-BE49-F238E27FC236}">
              <a16:creationId xmlns="" xmlns:a16="http://schemas.microsoft.com/office/drawing/2014/main" id="{00000000-0008-0000-0700-0000BD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46" name="Line 3204">
          <a:extLst>
            <a:ext uri="{FF2B5EF4-FFF2-40B4-BE49-F238E27FC236}">
              <a16:creationId xmlns="" xmlns:a16="http://schemas.microsoft.com/office/drawing/2014/main" id="{00000000-0008-0000-0700-0000BE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47" name="Line 3205">
          <a:extLst>
            <a:ext uri="{FF2B5EF4-FFF2-40B4-BE49-F238E27FC236}">
              <a16:creationId xmlns="" xmlns:a16="http://schemas.microsoft.com/office/drawing/2014/main" id="{00000000-0008-0000-0700-0000BF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48" name="Line 3206">
          <a:extLst>
            <a:ext uri="{FF2B5EF4-FFF2-40B4-BE49-F238E27FC236}">
              <a16:creationId xmlns="" xmlns:a16="http://schemas.microsoft.com/office/drawing/2014/main" id="{00000000-0008-0000-0700-0000C0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49" name="Line 3207">
          <a:extLst>
            <a:ext uri="{FF2B5EF4-FFF2-40B4-BE49-F238E27FC236}">
              <a16:creationId xmlns="" xmlns:a16="http://schemas.microsoft.com/office/drawing/2014/main" id="{00000000-0008-0000-0700-0000C1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50" name="Line 3208">
          <a:extLst>
            <a:ext uri="{FF2B5EF4-FFF2-40B4-BE49-F238E27FC236}">
              <a16:creationId xmlns="" xmlns:a16="http://schemas.microsoft.com/office/drawing/2014/main" id="{00000000-0008-0000-0700-0000C2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51" name="Line 3209">
          <a:extLst>
            <a:ext uri="{FF2B5EF4-FFF2-40B4-BE49-F238E27FC236}">
              <a16:creationId xmlns="" xmlns:a16="http://schemas.microsoft.com/office/drawing/2014/main" id="{00000000-0008-0000-0700-0000C3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52" name="Line 1715">
          <a:extLst>
            <a:ext uri="{FF2B5EF4-FFF2-40B4-BE49-F238E27FC236}">
              <a16:creationId xmlns="" xmlns:a16="http://schemas.microsoft.com/office/drawing/2014/main" id="{00000000-0008-0000-0700-0000C4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53" name="Line 1716">
          <a:extLst>
            <a:ext uri="{FF2B5EF4-FFF2-40B4-BE49-F238E27FC236}">
              <a16:creationId xmlns="" xmlns:a16="http://schemas.microsoft.com/office/drawing/2014/main" id="{00000000-0008-0000-0700-0000C5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54" name="Line 1717">
          <a:extLst>
            <a:ext uri="{FF2B5EF4-FFF2-40B4-BE49-F238E27FC236}">
              <a16:creationId xmlns="" xmlns:a16="http://schemas.microsoft.com/office/drawing/2014/main" id="{00000000-0008-0000-0700-0000C6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55" name="Line 1718">
          <a:extLst>
            <a:ext uri="{FF2B5EF4-FFF2-40B4-BE49-F238E27FC236}">
              <a16:creationId xmlns="" xmlns:a16="http://schemas.microsoft.com/office/drawing/2014/main" id="{00000000-0008-0000-0700-0000C7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56" name="Line 1719">
          <a:extLst>
            <a:ext uri="{FF2B5EF4-FFF2-40B4-BE49-F238E27FC236}">
              <a16:creationId xmlns="" xmlns:a16="http://schemas.microsoft.com/office/drawing/2014/main" id="{00000000-0008-0000-0700-0000C8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57" name="Line 1720">
          <a:extLst>
            <a:ext uri="{FF2B5EF4-FFF2-40B4-BE49-F238E27FC236}">
              <a16:creationId xmlns="" xmlns:a16="http://schemas.microsoft.com/office/drawing/2014/main" id="{00000000-0008-0000-0700-0000C9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58" name="Line 1721">
          <a:extLst>
            <a:ext uri="{FF2B5EF4-FFF2-40B4-BE49-F238E27FC236}">
              <a16:creationId xmlns="" xmlns:a16="http://schemas.microsoft.com/office/drawing/2014/main" id="{00000000-0008-0000-0700-0000CA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59" name="Line 1722">
          <a:extLst>
            <a:ext uri="{FF2B5EF4-FFF2-40B4-BE49-F238E27FC236}">
              <a16:creationId xmlns="" xmlns:a16="http://schemas.microsoft.com/office/drawing/2014/main" id="{00000000-0008-0000-0700-0000CB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60" name="Line 1723">
          <a:extLst>
            <a:ext uri="{FF2B5EF4-FFF2-40B4-BE49-F238E27FC236}">
              <a16:creationId xmlns="" xmlns:a16="http://schemas.microsoft.com/office/drawing/2014/main" id="{00000000-0008-0000-0700-0000CC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61" name="Line 1724">
          <a:extLst>
            <a:ext uri="{FF2B5EF4-FFF2-40B4-BE49-F238E27FC236}">
              <a16:creationId xmlns="" xmlns:a16="http://schemas.microsoft.com/office/drawing/2014/main" id="{00000000-0008-0000-0700-0000CD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62" name="Line 1725">
          <a:extLst>
            <a:ext uri="{FF2B5EF4-FFF2-40B4-BE49-F238E27FC236}">
              <a16:creationId xmlns="" xmlns:a16="http://schemas.microsoft.com/office/drawing/2014/main" id="{00000000-0008-0000-0700-0000CE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63" name="Line 1726">
          <a:extLst>
            <a:ext uri="{FF2B5EF4-FFF2-40B4-BE49-F238E27FC236}">
              <a16:creationId xmlns="" xmlns:a16="http://schemas.microsoft.com/office/drawing/2014/main" id="{00000000-0008-0000-0700-0000CF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64" name="Line 1727">
          <a:extLst>
            <a:ext uri="{FF2B5EF4-FFF2-40B4-BE49-F238E27FC236}">
              <a16:creationId xmlns="" xmlns:a16="http://schemas.microsoft.com/office/drawing/2014/main" id="{00000000-0008-0000-0700-0000D0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65" name="Line 1728">
          <a:extLst>
            <a:ext uri="{FF2B5EF4-FFF2-40B4-BE49-F238E27FC236}">
              <a16:creationId xmlns="" xmlns:a16="http://schemas.microsoft.com/office/drawing/2014/main" id="{00000000-0008-0000-0700-0000D1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66" name="Line 1757">
          <a:extLst>
            <a:ext uri="{FF2B5EF4-FFF2-40B4-BE49-F238E27FC236}">
              <a16:creationId xmlns="" xmlns:a16="http://schemas.microsoft.com/office/drawing/2014/main" id="{00000000-0008-0000-0700-0000D2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67" name="Line 1758">
          <a:extLst>
            <a:ext uri="{FF2B5EF4-FFF2-40B4-BE49-F238E27FC236}">
              <a16:creationId xmlns="" xmlns:a16="http://schemas.microsoft.com/office/drawing/2014/main" id="{00000000-0008-0000-0700-0000D3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68" name="Line 1759">
          <a:extLst>
            <a:ext uri="{FF2B5EF4-FFF2-40B4-BE49-F238E27FC236}">
              <a16:creationId xmlns="" xmlns:a16="http://schemas.microsoft.com/office/drawing/2014/main" id="{00000000-0008-0000-0700-0000D4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69" name="Line 1760">
          <a:extLst>
            <a:ext uri="{FF2B5EF4-FFF2-40B4-BE49-F238E27FC236}">
              <a16:creationId xmlns="" xmlns:a16="http://schemas.microsoft.com/office/drawing/2014/main" id="{00000000-0008-0000-0700-0000D5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70" name="Line 1761">
          <a:extLst>
            <a:ext uri="{FF2B5EF4-FFF2-40B4-BE49-F238E27FC236}">
              <a16:creationId xmlns="" xmlns:a16="http://schemas.microsoft.com/office/drawing/2014/main" id="{00000000-0008-0000-0700-0000D6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71" name="Line 1762">
          <a:extLst>
            <a:ext uri="{FF2B5EF4-FFF2-40B4-BE49-F238E27FC236}">
              <a16:creationId xmlns="" xmlns:a16="http://schemas.microsoft.com/office/drawing/2014/main" id="{00000000-0008-0000-0700-0000D7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72" name="Line 1763">
          <a:extLst>
            <a:ext uri="{FF2B5EF4-FFF2-40B4-BE49-F238E27FC236}">
              <a16:creationId xmlns="" xmlns:a16="http://schemas.microsoft.com/office/drawing/2014/main" id="{00000000-0008-0000-0700-0000D8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73" name="Line 1764">
          <a:extLst>
            <a:ext uri="{FF2B5EF4-FFF2-40B4-BE49-F238E27FC236}">
              <a16:creationId xmlns="" xmlns:a16="http://schemas.microsoft.com/office/drawing/2014/main" id="{00000000-0008-0000-0700-0000D9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74" name="Line 1765">
          <a:extLst>
            <a:ext uri="{FF2B5EF4-FFF2-40B4-BE49-F238E27FC236}">
              <a16:creationId xmlns="" xmlns:a16="http://schemas.microsoft.com/office/drawing/2014/main" id="{00000000-0008-0000-0700-0000DA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75" name="Line 1766">
          <a:extLst>
            <a:ext uri="{FF2B5EF4-FFF2-40B4-BE49-F238E27FC236}">
              <a16:creationId xmlns="" xmlns:a16="http://schemas.microsoft.com/office/drawing/2014/main" id="{00000000-0008-0000-0700-0000DB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76" name="Line 1767">
          <a:extLst>
            <a:ext uri="{FF2B5EF4-FFF2-40B4-BE49-F238E27FC236}">
              <a16:creationId xmlns="" xmlns:a16="http://schemas.microsoft.com/office/drawing/2014/main" id="{00000000-0008-0000-0700-0000DC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77" name="Line 1768">
          <a:extLst>
            <a:ext uri="{FF2B5EF4-FFF2-40B4-BE49-F238E27FC236}">
              <a16:creationId xmlns="" xmlns:a16="http://schemas.microsoft.com/office/drawing/2014/main" id="{00000000-0008-0000-0700-0000DD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78" name="Line 1769">
          <a:extLst>
            <a:ext uri="{FF2B5EF4-FFF2-40B4-BE49-F238E27FC236}">
              <a16:creationId xmlns="" xmlns:a16="http://schemas.microsoft.com/office/drawing/2014/main" id="{00000000-0008-0000-0700-0000DE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79" name="Line 1770">
          <a:extLst>
            <a:ext uri="{FF2B5EF4-FFF2-40B4-BE49-F238E27FC236}">
              <a16:creationId xmlns="" xmlns:a16="http://schemas.microsoft.com/office/drawing/2014/main" id="{00000000-0008-0000-0700-0000DF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80" name="Line 1743">
          <a:extLst>
            <a:ext uri="{FF2B5EF4-FFF2-40B4-BE49-F238E27FC236}">
              <a16:creationId xmlns="" xmlns:a16="http://schemas.microsoft.com/office/drawing/2014/main" id="{00000000-0008-0000-0700-0000E0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81" name="Line 1744">
          <a:extLst>
            <a:ext uri="{FF2B5EF4-FFF2-40B4-BE49-F238E27FC236}">
              <a16:creationId xmlns="" xmlns:a16="http://schemas.microsoft.com/office/drawing/2014/main" id="{00000000-0008-0000-0700-0000E1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82" name="Line 1745">
          <a:extLst>
            <a:ext uri="{FF2B5EF4-FFF2-40B4-BE49-F238E27FC236}">
              <a16:creationId xmlns="" xmlns:a16="http://schemas.microsoft.com/office/drawing/2014/main" id="{00000000-0008-0000-0700-0000E2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83" name="Line 1746">
          <a:extLst>
            <a:ext uri="{FF2B5EF4-FFF2-40B4-BE49-F238E27FC236}">
              <a16:creationId xmlns="" xmlns:a16="http://schemas.microsoft.com/office/drawing/2014/main" id="{00000000-0008-0000-0700-0000E3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84" name="Line 1747">
          <a:extLst>
            <a:ext uri="{FF2B5EF4-FFF2-40B4-BE49-F238E27FC236}">
              <a16:creationId xmlns="" xmlns:a16="http://schemas.microsoft.com/office/drawing/2014/main" id="{00000000-0008-0000-0700-0000E4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85" name="Line 1748">
          <a:extLst>
            <a:ext uri="{FF2B5EF4-FFF2-40B4-BE49-F238E27FC236}">
              <a16:creationId xmlns="" xmlns:a16="http://schemas.microsoft.com/office/drawing/2014/main" id="{00000000-0008-0000-0700-0000E5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86" name="Line 1749">
          <a:extLst>
            <a:ext uri="{FF2B5EF4-FFF2-40B4-BE49-F238E27FC236}">
              <a16:creationId xmlns="" xmlns:a16="http://schemas.microsoft.com/office/drawing/2014/main" id="{00000000-0008-0000-0700-0000E6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87" name="Line 1750">
          <a:extLst>
            <a:ext uri="{FF2B5EF4-FFF2-40B4-BE49-F238E27FC236}">
              <a16:creationId xmlns="" xmlns:a16="http://schemas.microsoft.com/office/drawing/2014/main" id="{00000000-0008-0000-0700-0000E7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88" name="Line 1751">
          <a:extLst>
            <a:ext uri="{FF2B5EF4-FFF2-40B4-BE49-F238E27FC236}">
              <a16:creationId xmlns="" xmlns:a16="http://schemas.microsoft.com/office/drawing/2014/main" id="{00000000-0008-0000-0700-0000E8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89" name="Line 1752">
          <a:extLst>
            <a:ext uri="{FF2B5EF4-FFF2-40B4-BE49-F238E27FC236}">
              <a16:creationId xmlns="" xmlns:a16="http://schemas.microsoft.com/office/drawing/2014/main" id="{00000000-0008-0000-0700-0000E9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90" name="Line 1753">
          <a:extLst>
            <a:ext uri="{FF2B5EF4-FFF2-40B4-BE49-F238E27FC236}">
              <a16:creationId xmlns="" xmlns:a16="http://schemas.microsoft.com/office/drawing/2014/main" id="{00000000-0008-0000-0700-0000EA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91" name="Line 1754">
          <a:extLst>
            <a:ext uri="{FF2B5EF4-FFF2-40B4-BE49-F238E27FC236}">
              <a16:creationId xmlns="" xmlns:a16="http://schemas.microsoft.com/office/drawing/2014/main" id="{00000000-0008-0000-0700-0000EB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92" name="Line 1755">
          <a:extLst>
            <a:ext uri="{FF2B5EF4-FFF2-40B4-BE49-F238E27FC236}">
              <a16:creationId xmlns="" xmlns:a16="http://schemas.microsoft.com/office/drawing/2014/main" id="{00000000-0008-0000-0700-0000EC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93" name="Line 1756">
          <a:extLst>
            <a:ext uri="{FF2B5EF4-FFF2-40B4-BE49-F238E27FC236}">
              <a16:creationId xmlns="" xmlns:a16="http://schemas.microsoft.com/office/drawing/2014/main" id="{00000000-0008-0000-0700-0000ED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94" name="Line 1757">
          <a:extLst>
            <a:ext uri="{FF2B5EF4-FFF2-40B4-BE49-F238E27FC236}">
              <a16:creationId xmlns="" xmlns:a16="http://schemas.microsoft.com/office/drawing/2014/main" id="{00000000-0008-0000-0700-0000EE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95" name="Line 1758">
          <a:extLst>
            <a:ext uri="{FF2B5EF4-FFF2-40B4-BE49-F238E27FC236}">
              <a16:creationId xmlns="" xmlns:a16="http://schemas.microsoft.com/office/drawing/2014/main" id="{00000000-0008-0000-0700-0000EF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96" name="Line 1759">
          <a:extLst>
            <a:ext uri="{FF2B5EF4-FFF2-40B4-BE49-F238E27FC236}">
              <a16:creationId xmlns="" xmlns:a16="http://schemas.microsoft.com/office/drawing/2014/main" id="{00000000-0008-0000-0700-0000F0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97" name="Line 1760">
          <a:extLst>
            <a:ext uri="{FF2B5EF4-FFF2-40B4-BE49-F238E27FC236}">
              <a16:creationId xmlns="" xmlns:a16="http://schemas.microsoft.com/office/drawing/2014/main" id="{00000000-0008-0000-0700-0000F1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98" name="Line 1761">
          <a:extLst>
            <a:ext uri="{FF2B5EF4-FFF2-40B4-BE49-F238E27FC236}">
              <a16:creationId xmlns="" xmlns:a16="http://schemas.microsoft.com/office/drawing/2014/main" id="{00000000-0008-0000-0700-0000F2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499" name="Line 1762">
          <a:extLst>
            <a:ext uri="{FF2B5EF4-FFF2-40B4-BE49-F238E27FC236}">
              <a16:creationId xmlns="" xmlns:a16="http://schemas.microsoft.com/office/drawing/2014/main" id="{00000000-0008-0000-0700-0000F3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00" name="Line 1763">
          <a:extLst>
            <a:ext uri="{FF2B5EF4-FFF2-40B4-BE49-F238E27FC236}">
              <a16:creationId xmlns="" xmlns:a16="http://schemas.microsoft.com/office/drawing/2014/main" id="{00000000-0008-0000-0700-0000F4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01" name="Line 1764">
          <a:extLst>
            <a:ext uri="{FF2B5EF4-FFF2-40B4-BE49-F238E27FC236}">
              <a16:creationId xmlns="" xmlns:a16="http://schemas.microsoft.com/office/drawing/2014/main" id="{00000000-0008-0000-0700-0000F5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02" name="Line 1765">
          <a:extLst>
            <a:ext uri="{FF2B5EF4-FFF2-40B4-BE49-F238E27FC236}">
              <a16:creationId xmlns="" xmlns:a16="http://schemas.microsoft.com/office/drawing/2014/main" id="{00000000-0008-0000-0700-0000F6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03" name="Line 1766">
          <a:extLst>
            <a:ext uri="{FF2B5EF4-FFF2-40B4-BE49-F238E27FC236}">
              <a16:creationId xmlns="" xmlns:a16="http://schemas.microsoft.com/office/drawing/2014/main" id="{00000000-0008-0000-0700-0000F7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04" name="Line 1767">
          <a:extLst>
            <a:ext uri="{FF2B5EF4-FFF2-40B4-BE49-F238E27FC236}">
              <a16:creationId xmlns="" xmlns:a16="http://schemas.microsoft.com/office/drawing/2014/main" id="{00000000-0008-0000-0700-0000F8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05" name="Line 1768">
          <a:extLst>
            <a:ext uri="{FF2B5EF4-FFF2-40B4-BE49-F238E27FC236}">
              <a16:creationId xmlns="" xmlns:a16="http://schemas.microsoft.com/office/drawing/2014/main" id="{00000000-0008-0000-0700-0000F9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06" name="Line 1769">
          <a:extLst>
            <a:ext uri="{FF2B5EF4-FFF2-40B4-BE49-F238E27FC236}">
              <a16:creationId xmlns="" xmlns:a16="http://schemas.microsoft.com/office/drawing/2014/main" id="{00000000-0008-0000-0700-0000FA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07" name="Line 1770">
          <a:extLst>
            <a:ext uri="{FF2B5EF4-FFF2-40B4-BE49-F238E27FC236}">
              <a16:creationId xmlns="" xmlns:a16="http://schemas.microsoft.com/office/drawing/2014/main" id="{00000000-0008-0000-0700-0000FB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08" name="Line 3157">
          <a:extLst>
            <a:ext uri="{FF2B5EF4-FFF2-40B4-BE49-F238E27FC236}">
              <a16:creationId xmlns="" xmlns:a16="http://schemas.microsoft.com/office/drawing/2014/main" id="{00000000-0008-0000-0700-0000FC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09" name="Line 3158">
          <a:extLst>
            <a:ext uri="{FF2B5EF4-FFF2-40B4-BE49-F238E27FC236}">
              <a16:creationId xmlns="" xmlns:a16="http://schemas.microsoft.com/office/drawing/2014/main" id="{00000000-0008-0000-0700-0000FD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10" name="Line 3159">
          <a:extLst>
            <a:ext uri="{FF2B5EF4-FFF2-40B4-BE49-F238E27FC236}">
              <a16:creationId xmlns="" xmlns:a16="http://schemas.microsoft.com/office/drawing/2014/main" id="{00000000-0008-0000-0700-0000FE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11" name="Line 3160">
          <a:extLst>
            <a:ext uri="{FF2B5EF4-FFF2-40B4-BE49-F238E27FC236}">
              <a16:creationId xmlns="" xmlns:a16="http://schemas.microsoft.com/office/drawing/2014/main" id="{00000000-0008-0000-0700-0000FF01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12" name="Line 3161">
          <a:extLst>
            <a:ext uri="{FF2B5EF4-FFF2-40B4-BE49-F238E27FC236}">
              <a16:creationId xmlns="" xmlns:a16="http://schemas.microsoft.com/office/drawing/2014/main" id="{00000000-0008-0000-0700-000000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13" name="Line 3162">
          <a:extLst>
            <a:ext uri="{FF2B5EF4-FFF2-40B4-BE49-F238E27FC236}">
              <a16:creationId xmlns="" xmlns:a16="http://schemas.microsoft.com/office/drawing/2014/main" id="{00000000-0008-0000-0700-000001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14" name="Line 3163">
          <a:extLst>
            <a:ext uri="{FF2B5EF4-FFF2-40B4-BE49-F238E27FC236}">
              <a16:creationId xmlns="" xmlns:a16="http://schemas.microsoft.com/office/drawing/2014/main" id="{00000000-0008-0000-0700-000002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15" name="Line 3164">
          <a:extLst>
            <a:ext uri="{FF2B5EF4-FFF2-40B4-BE49-F238E27FC236}">
              <a16:creationId xmlns="" xmlns:a16="http://schemas.microsoft.com/office/drawing/2014/main" id="{00000000-0008-0000-0700-000003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16" name="Line 3165">
          <a:extLst>
            <a:ext uri="{FF2B5EF4-FFF2-40B4-BE49-F238E27FC236}">
              <a16:creationId xmlns="" xmlns:a16="http://schemas.microsoft.com/office/drawing/2014/main" id="{00000000-0008-0000-0700-000004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17" name="Line 3166">
          <a:extLst>
            <a:ext uri="{FF2B5EF4-FFF2-40B4-BE49-F238E27FC236}">
              <a16:creationId xmlns="" xmlns:a16="http://schemas.microsoft.com/office/drawing/2014/main" id="{00000000-0008-0000-0700-000005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18" name="Line 3167">
          <a:extLst>
            <a:ext uri="{FF2B5EF4-FFF2-40B4-BE49-F238E27FC236}">
              <a16:creationId xmlns="" xmlns:a16="http://schemas.microsoft.com/office/drawing/2014/main" id="{00000000-0008-0000-0700-000006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19" name="Line 3168">
          <a:extLst>
            <a:ext uri="{FF2B5EF4-FFF2-40B4-BE49-F238E27FC236}">
              <a16:creationId xmlns="" xmlns:a16="http://schemas.microsoft.com/office/drawing/2014/main" id="{00000000-0008-0000-0700-000007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20" name="Line 3169">
          <a:extLst>
            <a:ext uri="{FF2B5EF4-FFF2-40B4-BE49-F238E27FC236}">
              <a16:creationId xmlns="" xmlns:a16="http://schemas.microsoft.com/office/drawing/2014/main" id="{00000000-0008-0000-0700-000008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21" name="Line 3170">
          <a:extLst>
            <a:ext uri="{FF2B5EF4-FFF2-40B4-BE49-F238E27FC236}">
              <a16:creationId xmlns="" xmlns:a16="http://schemas.microsoft.com/office/drawing/2014/main" id="{00000000-0008-0000-0700-000009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22" name="Line 2342">
          <a:extLst>
            <a:ext uri="{FF2B5EF4-FFF2-40B4-BE49-F238E27FC236}">
              <a16:creationId xmlns="" xmlns:a16="http://schemas.microsoft.com/office/drawing/2014/main" id="{00000000-0008-0000-0700-00000A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23" name="Line 2343">
          <a:extLst>
            <a:ext uri="{FF2B5EF4-FFF2-40B4-BE49-F238E27FC236}">
              <a16:creationId xmlns="" xmlns:a16="http://schemas.microsoft.com/office/drawing/2014/main" id="{00000000-0008-0000-0700-00000B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24" name="Line 2344">
          <a:extLst>
            <a:ext uri="{FF2B5EF4-FFF2-40B4-BE49-F238E27FC236}">
              <a16:creationId xmlns="" xmlns:a16="http://schemas.microsoft.com/office/drawing/2014/main" id="{00000000-0008-0000-0700-00000C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25" name="Line 2345">
          <a:extLst>
            <a:ext uri="{FF2B5EF4-FFF2-40B4-BE49-F238E27FC236}">
              <a16:creationId xmlns="" xmlns:a16="http://schemas.microsoft.com/office/drawing/2014/main" id="{00000000-0008-0000-0700-00000D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26" name="Line 2346">
          <a:extLst>
            <a:ext uri="{FF2B5EF4-FFF2-40B4-BE49-F238E27FC236}">
              <a16:creationId xmlns="" xmlns:a16="http://schemas.microsoft.com/office/drawing/2014/main" id="{00000000-0008-0000-0700-00000E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27" name="Line 2347">
          <a:extLst>
            <a:ext uri="{FF2B5EF4-FFF2-40B4-BE49-F238E27FC236}">
              <a16:creationId xmlns="" xmlns:a16="http://schemas.microsoft.com/office/drawing/2014/main" id="{00000000-0008-0000-0700-00000F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28" name="Line 2348">
          <a:extLst>
            <a:ext uri="{FF2B5EF4-FFF2-40B4-BE49-F238E27FC236}">
              <a16:creationId xmlns="" xmlns:a16="http://schemas.microsoft.com/office/drawing/2014/main" id="{00000000-0008-0000-0700-000010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29" name="Line 2440">
          <a:extLst>
            <a:ext uri="{FF2B5EF4-FFF2-40B4-BE49-F238E27FC236}">
              <a16:creationId xmlns="" xmlns:a16="http://schemas.microsoft.com/office/drawing/2014/main" id="{00000000-0008-0000-0700-000011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0" name="Line 2441">
          <a:extLst>
            <a:ext uri="{FF2B5EF4-FFF2-40B4-BE49-F238E27FC236}">
              <a16:creationId xmlns="" xmlns:a16="http://schemas.microsoft.com/office/drawing/2014/main" id="{00000000-0008-0000-0700-000012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1" name="Line 2442">
          <a:extLst>
            <a:ext uri="{FF2B5EF4-FFF2-40B4-BE49-F238E27FC236}">
              <a16:creationId xmlns="" xmlns:a16="http://schemas.microsoft.com/office/drawing/2014/main" id="{00000000-0008-0000-0700-000013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2" name="Line 2443">
          <a:extLst>
            <a:ext uri="{FF2B5EF4-FFF2-40B4-BE49-F238E27FC236}">
              <a16:creationId xmlns="" xmlns:a16="http://schemas.microsoft.com/office/drawing/2014/main" id="{00000000-0008-0000-0700-000014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3" name="Line 2444">
          <a:extLst>
            <a:ext uri="{FF2B5EF4-FFF2-40B4-BE49-F238E27FC236}">
              <a16:creationId xmlns="" xmlns:a16="http://schemas.microsoft.com/office/drawing/2014/main" id="{00000000-0008-0000-0700-000015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4" name="Line 2445">
          <a:extLst>
            <a:ext uri="{FF2B5EF4-FFF2-40B4-BE49-F238E27FC236}">
              <a16:creationId xmlns="" xmlns:a16="http://schemas.microsoft.com/office/drawing/2014/main" id="{00000000-0008-0000-0700-000016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5" name="Line 2446">
          <a:extLst>
            <a:ext uri="{FF2B5EF4-FFF2-40B4-BE49-F238E27FC236}">
              <a16:creationId xmlns="" xmlns:a16="http://schemas.microsoft.com/office/drawing/2014/main" id="{00000000-0008-0000-0700-000017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6" name="Line 3105">
          <a:extLst>
            <a:ext uri="{FF2B5EF4-FFF2-40B4-BE49-F238E27FC236}">
              <a16:creationId xmlns="" xmlns:a16="http://schemas.microsoft.com/office/drawing/2014/main" id="{00000000-0008-0000-0700-000018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7" name="Line 3106">
          <a:extLst>
            <a:ext uri="{FF2B5EF4-FFF2-40B4-BE49-F238E27FC236}">
              <a16:creationId xmlns="" xmlns:a16="http://schemas.microsoft.com/office/drawing/2014/main" id="{00000000-0008-0000-0700-000019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8" name="Line 3107">
          <a:extLst>
            <a:ext uri="{FF2B5EF4-FFF2-40B4-BE49-F238E27FC236}">
              <a16:creationId xmlns="" xmlns:a16="http://schemas.microsoft.com/office/drawing/2014/main" id="{00000000-0008-0000-0700-00001A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39" name="Line 3108">
          <a:extLst>
            <a:ext uri="{FF2B5EF4-FFF2-40B4-BE49-F238E27FC236}">
              <a16:creationId xmlns="" xmlns:a16="http://schemas.microsoft.com/office/drawing/2014/main" id="{00000000-0008-0000-0700-00001B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40" name="Line 3109">
          <a:extLst>
            <a:ext uri="{FF2B5EF4-FFF2-40B4-BE49-F238E27FC236}">
              <a16:creationId xmlns="" xmlns:a16="http://schemas.microsoft.com/office/drawing/2014/main" id="{00000000-0008-0000-0700-00001C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41" name="Line 3110">
          <a:extLst>
            <a:ext uri="{FF2B5EF4-FFF2-40B4-BE49-F238E27FC236}">
              <a16:creationId xmlns="" xmlns:a16="http://schemas.microsoft.com/office/drawing/2014/main" id="{00000000-0008-0000-0700-00001D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42" name="Line 3111">
          <a:extLst>
            <a:ext uri="{FF2B5EF4-FFF2-40B4-BE49-F238E27FC236}">
              <a16:creationId xmlns="" xmlns:a16="http://schemas.microsoft.com/office/drawing/2014/main" id="{00000000-0008-0000-0700-00001E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43" name="Line 3203">
          <a:extLst>
            <a:ext uri="{FF2B5EF4-FFF2-40B4-BE49-F238E27FC236}">
              <a16:creationId xmlns="" xmlns:a16="http://schemas.microsoft.com/office/drawing/2014/main" id="{00000000-0008-0000-0700-00001F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44" name="Line 3204">
          <a:extLst>
            <a:ext uri="{FF2B5EF4-FFF2-40B4-BE49-F238E27FC236}">
              <a16:creationId xmlns="" xmlns:a16="http://schemas.microsoft.com/office/drawing/2014/main" id="{00000000-0008-0000-0700-000020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45" name="Line 3205">
          <a:extLst>
            <a:ext uri="{FF2B5EF4-FFF2-40B4-BE49-F238E27FC236}">
              <a16:creationId xmlns="" xmlns:a16="http://schemas.microsoft.com/office/drawing/2014/main" id="{00000000-0008-0000-0700-000021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46" name="Line 3206">
          <a:extLst>
            <a:ext uri="{FF2B5EF4-FFF2-40B4-BE49-F238E27FC236}">
              <a16:creationId xmlns="" xmlns:a16="http://schemas.microsoft.com/office/drawing/2014/main" id="{00000000-0008-0000-0700-000022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47" name="Line 3207">
          <a:extLst>
            <a:ext uri="{FF2B5EF4-FFF2-40B4-BE49-F238E27FC236}">
              <a16:creationId xmlns="" xmlns:a16="http://schemas.microsoft.com/office/drawing/2014/main" id="{00000000-0008-0000-0700-000023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48" name="Line 3208">
          <a:extLst>
            <a:ext uri="{FF2B5EF4-FFF2-40B4-BE49-F238E27FC236}">
              <a16:creationId xmlns="" xmlns:a16="http://schemas.microsoft.com/office/drawing/2014/main" id="{00000000-0008-0000-0700-000024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49" name="Line 3209">
          <a:extLst>
            <a:ext uri="{FF2B5EF4-FFF2-40B4-BE49-F238E27FC236}">
              <a16:creationId xmlns="" xmlns:a16="http://schemas.microsoft.com/office/drawing/2014/main" id="{00000000-0008-0000-0700-000025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50" name="Line 1715">
          <a:extLst>
            <a:ext uri="{FF2B5EF4-FFF2-40B4-BE49-F238E27FC236}">
              <a16:creationId xmlns="" xmlns:a16="http://schemas.microsoft.com/office/drawing/2014/main" id="{00000000-0008-0000-0700-000026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51" name="Line 1716">
          <a:extLst>
            <a:ext uri="{FF2B5EF4-FFF2-40B4-BE49-F238E27FC236}">
              <a16:creationId xmlns="" xmlns:a16="http://schemas.microsoft.com/office/drawing/2014/main" id="{00000000-0008-0000-0700-000027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52" name="Line 1717">
          <a:extLst>
            <a:ext uri="{FF2B5EF4-FFF2-40B4-BE49-F238E27FC236}">
              <a16:creationId xmlns="" xmlns:a16="http://schemas.microsoft.com/office/drawing/2014/main" id="{00000000-0008-0000-0700-000028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53" name="Line 1718">
          <a:extLst>
            <a:ext uri="{FF2B5EF4-FFF2-40B4-BE49-F238E27FC236}">
              <a16:creationId xmlns="" xmlns:a16="http://schemas.microsoft.com/office/drawing/2014/main" id="{00000000-0008-0000-0700-000029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54" name="Line 1719">
          <a:extLst>
            <a:ext uri="{FF2B5EF4-FFF2-40B4-BE49-F238E27FC236}">
              <a16:creationId xmlns="" xmlns:a16="http://schemas.microsoft.com/office/drawing/2014/main" id="{00000000-0008-0000-0700-00002A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55" name="Line 1720">
          <a:extLst>
            <a:ext uri="{FF2B5EF4-FFF2-40B4-BE49-F238E27FC236}">
              <a16:creationId xmlns="" xmlns:a16="http://schemas.microsoft.com/office/drawing/2014/main" id="{00000000-0008-0000-0700-00002B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56" name="Line 1721">
          <a:extLst>
            <a:ext uri="{FF2B5EF4-FFF2-40B4-BE49-F238E27FC236}">
              <a16:creationId xmlns="" xmlns:a16="http://schemas.microsoft.com/office/drawing/2014/main" id="{00000000-0008-0000-0700-00002C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57" name="Line 1722">
          <a:extLst>
            <a:ext uri="{FF2B5EF4-FFF2-40B4-BE49-F238E27FC236}">
              <a16:creationId xmlns="" xmlns:a16="http://schemas.microsoft.com/office/drawing/2014/main" id="{00000000-0008-0000-0700-00002D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58" name="Line 1723">
          <a:extLst>
            <a:ext uri="{FF2B5EF4-FFF2-40B4-BE49-F238E27FC236}">
              <a16:creationId xmlns="" xmlns:a16="http://schemas.microsoft.com/office/drawing/2014/main" id="{00000000-0008-0000-0700-00002E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59" name="Line 1724">
          <a:extLst>
            <a:ext uri="{FF2B5EF4-FFF2-40B4-BE49-F238E27FC236}">
              <a16:creationId xmlns="" xmlns:a16="http://schemas.microsoft.com/office/drawing/2014/main" id="{00000000-0008-0000-0700-00002F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60" name="Line 1725">
          <a:extLst>
            <a:ext uri="{FF2B5EF4-FFF2-40B4-BE49-F238E27FC236}">
              <a16:creationId xmlns="" xmlns:a16="http://schemas.microsoft.com/office/drawing/2014/main" id="{00000000-0008-0000-0700-000030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61" name="Line 1726">
          <a:extLst>
            <a:ext uri="{FF2B5EF4-FFF2-40B4-BE49-F238E27FC236}">
              <a16:creationId xmlns="" xmlns:a16="http://schemas.microsoft.com/office/drawing/2014/main" id="{00000000-0008-0000-0700-000031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62" name="Line 1727">
          <a:extLst>
            <a:ext uri="{FF2B5EF4-FFF2-40B4-BE49-F238E27FC236}">
              <a16:creationId xmlns="" xmlns:a16="http://schemas.microsoft.com/office/drawing/2014/main" id="{00000000-0008-0000-0700-000032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63" name="Line 1728">
          <a:extLst>
            <a:ext uri="{FF2B5EF4-FFF2-40B4-BE49-F238E27FC236}">
              <a16:creationId xmlns="" xmlns:a16="http://schemas.microsoft.com/office/drawing/2014/main" id="{00000000-0008-0000-0700-000033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64" name="Line 1757">
          <a:extLst>
            <a:ext uri="{FF2B5EF4-FFF2-40B4-BE49-F238E27FC236}">
              <a16:creationId xmlns="" xmlns:a16="http://schemas.microsoft.com/office/drawing/2014/main" id="{00000000-0008-0000-0700-000034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65" name="Line 1758">
          <a:extLst>
            <a:ext uri="{FF2B5EF4-FFF2-40B4-BE49-F238E27FC236}">
              <a16:creationId xmlns="" xmlns:a16="http://schemas.microsoft.com/office/drawing/2014/main" id="{00000000-0008-0000-0700-000035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66" name="Line 1759">
          <a:extLst>
            <a:ext uri="{FF2B5EF4-FFF2-40B4-BE49-F238E27FC236}">
              <a16:creationId xmlns="" xmlns:a16="http://schemas.microsoft.com/office/drawing/2014/main" id="{00000000-0008-0000-0700-000036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67" name="Line 1760">
          <a:extLst>
            <a:ext uri="{FF2B5EF4-FFF2-40B4-BE49-F238E27FC236}">
              <a16:creationId xmlns="" xmlns:a16="http://schemas.microsoft.com/office/drawing/2014/main" id="{00000000-0008-0000-0700-000037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68" name="Line 1761">
          <a:extLst>
            <a:ext uri="{FF2B5EF4-FFF2-40B4-BE49-F238E27FC236}">
              <a16:creationId xmlns="" xmlns:a16="http://schemas.microsoft.com/office/drawing/2014/main" id="{00000000-0008-0000-0700-000038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69" name="Line 1762">
          <a:extLst>
            <a:ext uri="{FF2B5EF4-FFF2-40B4-BE49-F238E27FC236}">
              <a16:creationId xmlns="" xmlns:a16="http://schemas.microsoft.com/office/drawing/2014/main" id="{00000000-0008-0000-0700-000039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70" name="Line 1763">
          <a:extLst>
            <a:ext uri="{FF2B5EF4-FFF2-40B4-BE49-F238E27FC236}">
              <a16:creationId xmlns="" xmlns:a16="http://schemas.microsoft.com/office/drawing/2014/main" id="{00000000-0008-0000-0700-00003A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71" name="Line 1764">
          <a:extLst>
            <a:ext uri="{FF2B5EF4-FFF2-40B4-BE49-F238E27FC236}">
              <a16:creationId xmlns="" xmlns:a16="http://schemas.microsoft.com/office/drawing/2014/main" id="{00000000-0008-0000-0700-00003B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72" name="Line 1765">
          <a:extLst>
            <a:ext uri="{FF2B5EF4-FFF2-40B4-BE49-F238E27FC236}">
              <a16:creationId xmlns="" xmlns:a16="http://schemas.microsoft.com/office/drawing/2014/main" id="{00000000-0008-0000-0700-00003C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73" name="Line 1766">
          <a:extLst>
            <a:ext uri="{FF2B5EF4-FFF2-40B4-BE49-F238E27FC236}">
              <a16:creationId xmlns="" xmlns:a16="http://schemas.microsoft.com/office/drawing/2014/main" id="{00000000-0008-0000-0700-00003D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74" name="Line 1767">
          <a:extLst>
            <a:ext uri="{FF2B5EF4-FFF2-40B4-BE49-F238E27FC236}">
              <a16:creationId xmlns="" xmlns:a16="http://schemas.microsoft.com/office/drawing/2014/main" id="{00000000-0008-0000-0700-00003E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75" name="Line 1768">
          <a:extLst>
            <a:ext uri="{FF2B5EF4-FFF2-40B4-BE49-F238E27FC236}">
              <a16:creationId xmlns="" xmlns:a16="http://schemas.microsoft.com/office/drawing/2014/main" id="{00000000-0008-0000-0700-00003F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76" name="Line 1769">
          <a:extLst>
            <a:ext uri="{FF2B5EF4-FFF2-40B4-BE49-F238E27FC236}">
              <a16:creationId xmlns="" xmlns:a16="http://schemas.microsoft.com/office/drawing/2014/main" id="{00000000-0008-0000-0700-000040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77" name="Line 1770">
          <a:extLst>
            <a:ext uri="{FF2B5EF4-FFF2-40B4-BE49-F238E27FC236}">
              <a16:creationId xmlns="" xmlns:a16="http://schemas.microsoft.com/office/drawing/2014/main" id="{00000000-0008-0000-0700-000041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78" name="Line 1743">
          <a:extLst>
            <a:ext uri="{FF2B5EF4-FFF2-40B4-BE49-F238E27FC236}">
              <a16:creationId xmlns="" xmlns:a16="http://schemas.microsoft.com/office/drawing/2014/main" id="{00000000-0008-0000-0700-000042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79" name="Line 1744">
          <a:extLst>
            <a:ext uri="{FF2B5EF4-FFF2-40B4-BE49-F238E27FC236}">
              <a16:creationId xmlns="" xmlns:a16="http://schemas.microsoft.com/office/drawing/2014/main" id="{00000000-0008-0000-0700-000043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80" name="Line 1745">
          <a:extLst>
            <a:ext uri="{FF2B5EF4-FFF2-40B4-BE49-F238E27FC236}">
              <a16:creationId xmlns="" xmlns:a16="http://schemas.microsoft.com/office/drawing/2014/main" id="{00000000-0008-0000-0700-000044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81" name="Line 1746">
          <a:extLst>
            <a:ext uri="{FF2B5EF4-FFF2-40B4-BE49-F238E27FC236}">
              <a16:creationId xmlns="" xmlns:a16="http://schemas.microsoft.com/office/drawing/2014/main" id="{00000000-0008-0000-0700-000045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82" name="Line 1747">
          <a:extLst>
            <a:ext uri="{FF2B5EF4-FFF2-40B4-BE49-F238E27FC236}">
              <a16:creationId xmlns="" xmlns:a16="http://schemas.microsoft.com/office/drawing/2014/main" id="{00000000-0008-0000-0700-000046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83" name="Line 1748">
          <a:extLst>
            <a:ext uri="{FF2B5EF4-FFF2-40B4-BE49-F238E27FC236}">
              <a16:creationId xmlns="" xmlns:a16="http://schemas.microsoft.com/office/drawing/2014/main" id="{00000000-0008-0000-0700-000047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84" name="Line 1749">
          <a:extLst>
            <a:ext uri="{FF2B5EF4-FFF2-40B4-BE49-F238E27FC236}">
              <a16:creationId xmlns="" xmlns:a16="http://schemas.microsoft.com/office/drawing/2014/main" id="{00000000-0008-0000-0700-000048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85" name="Line 1750">
          <a:extLst>
            <a:ext uri="{FF2B5EF4-FFF2-40B4-BE49-F238E27FC236}">
              <a16:creationId xmlns="" xmlns:a16="http://schemas.microsoft.com/office/drawing/2014/main" id="{00000000-0008-0000-0700-000049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86" name="Line 1751">
          <a:extLst>
            <a:ext uri="{FF2B5EF4-FFF2-40B4-BE49-F238E27FC236}">
              <a16:creationId xmlns="" xmlns:a16="http://schemas.microsoft.com/office/drawing/2014/main" id="{00000000-0008-0000-0700-00004A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87" name="Line 1752">
          <a:extLst>
            <a:ext uri="{FF2B5EF4-FFF2-40B4-BE49-F238E27FC236}">
              <a16:creationId xmlns="" xmlns:a16="http://schemas.microsoft.com/office/drawing/2014/main" id="{00000000-0008-0000-0700-00004B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88" name="Line 1753">
          <a:extLst>
            <a:ext uri="{FF2B5EF4-FFF2-40B4-BE49-F238E27FC236}">
              <a16:creationId xmlns="" xmlns:a16="http://schemas.microsoft.com/office/drawing/2014/main" id="{00000000-0008-0000-0700-00004C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89" name="Line 1754">
          <a:extLst>
            <a:ext uri="{FF2B5EF4-FFF2-40B4-BE49-F238E27FC236}">
              <a16:creationId xmlns="" xmlns:a16="http://schemas.microsoft.com/office/drawing/2014/main" id="{00000000-0008-0000-0700-00004D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90" name="Line 1755">
          <a:extLst>
            <a:ext uri="{FF2B5EF4-FFF2-40B4-BE49-F238E27FC236}">
              <a16:creationId xmlns="" xmlns:a16="http://schemas.microsoft.com/office/drawing/2014/main" id="{00000000-0008-0000-0700-00004E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91" name="Line 1756">
          <a:extLst>
            <a:ext uri="{FF2B5EF4-FFF2-40B4-BE49-F238E27FC236}">
              <a16:creationId xmlns="" xmlns:a16="http://schemas.microsoft.com/office/drawing/2014/main" id="{00000000-0008-0000-0700-00004F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92" name="Line 1757">
          <a:extLst>
            <a:ext uri="{FF2B5EF4-FFF2-40B4-BE49-F238E27FC236}">
              <a16:creationId xmlns="" xmlns:a16="http://schemas.microsoft.com/office/drawing/2014/main" id="{00000000-0008-0000-0700-000050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93" name="Line 1758">
          <a:extLst>
            <a:ext uri="{FF2B5EF4-FFF2-40B4-BE49-F238E27FC236}">
              <a16:creationId xmlns="" xmlns:a16="http://schemas.microsoft.com/office/drawing/2014/main" id="{00000000-0008-0000-0700-000051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94" name="Line 1759">
          <a:extLst>
            <a:ext uri="{FF2B5EF4-FFF2-40B4-BE49-F238E27FC236}">
              <a16:creationId xmlns="" xmlns:a16="http://schemas.microsoft.com/office/drawing/2014/main" id="{00000000-0008-0000-0700-000052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95" name="Line 1760">
          <a:extLst>
            <a:ext uri="{FF2B5EF4-FFF2-40B4-BE49-F238E27FC236}">
              <a16:creationId xmlns="" xmlns:a16="http://schemas.microsoft.com/office/drawing/2014/main" id="{00000000-0008-0000-0700-000053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96" name="Line 1761">
          <a:extLst>
            <a:ext uri="{FF2B5EF4-FFF2-40B4-BE49-F238E27FC236}">
              <a16:creationId xmlns="" xmlns:a16="http://schemas.microsoft.com/office/drawing/2014/main" id="{00000000-0008-0000-0700-000054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97" name="Line 1762">
          <a:extLst>
            <a:ext uri="{FF2B5EF4-FFF2-40B4-BE49-F238E27FC236}">
              <a16:creationId xmlns="" xmlns:a16="http://schemas.microsoft.com/office/drawing/2014/main" id="{00000000-0008-0000-0700-000055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98" name="Line 1763">
          <a:extLst>
            <a:ext uri="{FF2B5EF4-FFF2-40B4-BE49-F238E27FC236}">
              <a16:creationId xmlns="" xmlns:a16="http://schemas.microsoft.com/office/drawing/2014/main" id="{00000000-0008-0000-0700-000056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599" name="Line 1764">
          <a:extLst>
            <a:ext uri="{FF2B5EF4-FFF2-40B4-BE49-F238E27FC236}">
              <a16:creationId xmlns="" xmlns:a16="http://schemas.microsoft.com/office/drawing/2014/main" id="{00000000-0008-0000-0700-000057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00" name="Line 1765">
          <a:extLst>
            <a:ext uri="{FF2B5EF4-FFF2-40B4-BE49-F238E27FC236}">
              <a16:creationId xmlns="" xmlns:a16="http://schemas.microsoft.com/office/drawing/2014/main" id="{00000000-0008-0000-0700-000058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01" name="Line 1766">
          <a:extLst>
            <a:ext uri="{FF2B5EF4-FFF2-40B4-BE49-F238E27FC236}">
              <a16:creationId xmlns="" xmlns:a16="http://schemas.microsoft.com/office/drawing/2014/main" id="{00000000-0008-0000-0700-000059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02" name="Line 1767">
          <a:extLst>
            <a:ext uri="{FF2B5EF4-FFF2-40B4-BE49-F238E27FC236}">
              <a16:creationId xmlns="" xmlns:a16="http://schemas.microsoft.com/office/drawing/2014/main" id="{00000000-0008-0000-0700-00005A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03" name="Line 1768">
          <a:extLst>
            <a:ext uri="{FF2B5EF4-FFF2-40B4-BE49-F238E27FC236}">
              <a16:creationId xmlns="" xmlns:a16="http://schemas.microsoft.com/office/drawing/2014/main" id="{00000000-0008-0000-0700-00005B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04" name="Line 1769">
          <a:extLst>
            <a:ext uri="{FF2B5EF4-FFF2-40B4-BE49-F238E27FC236}">
              <a16:creationId xmlns="" xmlns:a16="http://schemas.microsoft.com/office/drawing/2014/main" id="{00000000-0008-0000-0700-00005C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05" name="Line 1770">
          <a:extLst>
            <a:ext uri="{FF2B5EF4-FFF2-40B4-BE49-F238E27FC236}">
              <a16:creationId xmlns="" xmlns:a16="http://schemas.microsoft.com/office/drawing/2014/main" id="{00000000-0008-0000-0700-00005D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06" name="Line 3157">
          <a:extLst>
            <a:ext uri="{FF2B5EF4-FFF2-40B4-BE49-F238E27FC236}">
              <a16:creationId xmlns="" xmlns:a16="http://schemas.microsoft.com/office/drawing/2014/main" id="{00000000-0008-0000-0700-00005E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07" name="Line 3158">
          <a:extLst>
            <a:ext uri="{FF2B5EF4-FFF2-40B4-BE49-F238E27FC236}">
              <a16:creationId xmlns="" xmlns:a16="http://schemas.microsoft.com/office/drawing/2014/main" id="{00000000-0008-0000-0700-00005F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08" name="Line 3159">
          <a:extLst>
            <a:ext uri="{FF2B5EF4-FFF2-40B4-BE49-F238E27FC236}">
              <a16:creationId xmlns="" xmlns:a16="http://schemas.microsoft.com/office/drawing/2014/main" id="{00000000-0008-0000-0700-000060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09" name="Line 3160">
          <a:extLst>
            <a:ext uri="{FF2B5EF4-FFF2-40B4-BE49-F238E27FC236}">
              <a16:creationId xmlns="" xmlns:a16="http://schemas.microsoft.com/office/drawing/2014/main" id="{00000000-0008-0000-0700-000061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10" name="Line 3161">
          <a:extLst>
            <a:ext uri="{FF2B5EF4-FFF2-40B4-BE49-F238E27FC236}">
              <a16:creationId xmlns="" xmlns:a16="http://schemas.microsoft.com/office/drawing/2014/main" id="{00000000-0008-0000-0700-000062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11" name="Line 3162">
          <a:extLst>
            <a:ext uri="{FF2B5EF4-FFF2-40B4-BE49-F238E27FC236}">
              <a16:creationId xmlns="" xmlns:a16="http://schemas.microsoft.com/office/drawing/2014/main" id="{00000000-0008-0000-0700-000063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12" name="Line 3163">
          <a:extLst>
            <a:ext uri="{FF2B5EF4-FFF2-40B4-BE49-F238E27FC236}">
              <a16:creationId xmlns="" xmlns:a16="http://schemas.microsoft.com/office/drawing/2014/main" id="{00000000-0008-0000-0700-000064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13" name="Line 3164">
          <a:extLst>
            <a:ext uri="{FF2B5EF4-FFF2-40B4-BE49-F238E27FC236}">
              <a16:creationId xmlns="" xmlns:a16="http://schemas.microsoft.com/office/drawing/2014/main" id="{00000000-0008-0000-0700-000065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14" name="Line 3165">
          <a:extLst>
            <a:ext uri="{FF2B5EF4-FFF2-40B4-BE49-F238E27FC236}">
              <a16:creationId xmlns="" xmlns:a16="http://schemas.microsoft.com/office/drawing/2014/main" id="{00000000-0008-0000-0700-000066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15" name="Line 3166">
          <a:extLst>
            <a:ext uri="{FF2B5EF4-FFF2-40B4-BE49-F238E27FC236}">
              <a16:creationId xmlns="" xmlns:a16="http://schemas.microsoft.com/office/drawing/2014/main" id="{00000000-0008-0000-0700-000067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16" name="Line 3167">
          <a:extLst>
            <a:ext uri="{FF2B5EF4-FFF2-40B4-BE49-F238E27FC236}">
              <a16:creationId xmlns="" xmlns:a16="http://schemas.microsoft.com/office/drawing/2014/main" id="{00000000-0008-0000-0700-000068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17" name="Line 3168">
          <a:extLst>
            <a:ext uri="{FF2B5EF4-FFF2-40B4-BE49-F238E27FC236}">
              <a16:creationId xmlns="" xmlns:a16="http://schemas.microsoft.com/office/drawing/2014/main" id="{00000000-0008-0000-0700-000069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18" name="Line 3169">
          <a:extLst>
            <a:ext uri="{FF2B5EF4-FFF2-40B4-BE49-F238E27FC236}">
              <a16:creationId xmlns="" xmlns:a16="http://schemas.microsoft.com/office/drawing/2014/main" id="{00000000-0008-0000-0700-00006A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19" name="Line 3170">
          <a:extLst>
            <a:ext uri="{FF2B5EF4-FFF2-40B4-BE49-F238E27FC236}">
              <a16:creationId xmlns="" xmlns:a16="http://schemas.microsoft.com/office/drawing/2014/main" id="{00000000-0008-0000-0700-00006B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20" name="Line 2342">
          <a:extLst>
            <a:ext uri="{FF2B5EF4-FFF2-40B4-BE49-F238E27FC236}">
              <a16:creationId xmlns="" xmlns:a16="http://schemas.microsoft.com/office/drawing/2014/main" id="{00000000-0008-0000-0700-00006C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21" name="Line 2343">
          <a:extLst>
            <a:ext uri="{FF2B5EF4-FFF2-40B4-BE49-F238E27FC236}">
              <a16:creationId xmlns="" xmlns:a16="http://schemas.microsoft.com/office/drawing/2014/main" id="{00000000-0008-0000-0700-00006D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22" name="Line 2344">
          <a:extLst>
            <a:ext uri="{FF2B5EF4-FFF2-40B4-BE49-F238E27FC236}">
              <a16:creationId xmlns="" xmlns:a16="http://schemas.microsoft.com/office/drawing/2014/main" id="{00000000-0008-0000-0700-00006E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23" name="Line 2345">
          <a:extLst>
            <a:ext uri="{FF2B5EF4-FFF2-40B4-BE49-F238E27FC236}">
              <a16:creationId xmlns="" xmlns:a16="http://schemas.microsoft.com/office/drawing/2014/main" id="{00000000-0008-0000-0700-00006F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24" name="Line 2346">
          <a:extLst>
            <a:ext uri="{FF2B5EF4-FFF2-40B4-BE49-F238E27FC236}">
              <a16:creationId xmlns="" xmlns:a16="http://schemas.microsoft.com/office/drawing/2014/main" id="{00000000-0008-0000-0700-000070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25" name="Line 2347">
          <a:extLst>
            <a:ext uri="{FF2B5EF4-FFF2-40B4-BE49-F238E27FC236}">
              <a16:creationId xmlns="" xmlns:a16="http://schemas.microsoft.com/office/drawing/2014/main" id="{00000000-0008-0000-0700-000071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26" name="Line 2348">
          <a:extLst>
            <a:ext uri="{FF2B5EF4-FFF2-40B4-BE49-F238E27FC236}">
              <a16:creationId xmlns="" xmlns:a16="http://schemas.microsoft.com/office/drawing/2014/main" id="{00000000-0008-0000-0700-000072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27" name="Line 2440">
          <a:extLst>
            <a:ext uri="{FF2B5EF4-FFF2-40B4-BE49-F238E27FC236}">
              <a16:creationId xmlns="" xmlns:a16="http://schemas.microsoft.com/office/drawing/2014/main" id="{00000000-0008-0000-0700-000073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28" name="Line 2441">
          <a:extLst>
            <a:ext uri="{FF2B5EF4-FFF2-40B4-BE49-F238E27FC236}">
              <a16:creationId xmlns="" xmlns:a16="http://schemas.microsoft.com/office/drawing/2014/main" id="{00000000-0008-0000-0700-000074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29" name="Line 2442">
          <a:extLst>
            <a:ext uri="{FF2B5EF4-FFF2-40B4-BE49-F238E27FC236}">
              <a16:creationId xmlns="" xmlns:a16="http://schemas.microsoft.com/office/drawing/2014/main" id="{00000000-0008-0000-0700-000075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30" name="Line 2443">
          <a:extLst>
            <a:ext uri="{FF2B5EF4-FFF2-40B4-BE49-F238E27FC236}">
              <a16:creationId xmlns="" xmlns:a16="http://schemas.microsoft.com/office/drawing/2014/main" id="{00000000-0008-0000-0700-000076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31" name="Line 2444">
          <a:extLst>
            <a:ext uri="{FF2B5EF4-FFF2-40B4-BE49-F238E27FC236}">
              <a16:creationId xmlns="" xmlns:a16="http://schemas.microsoft.com/office/drawing/2014/main" id="{00000000-0008-0000-0700-000077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32" name="Line 2445">
          <a:extLst>
            <a:ext uri="{FF2B5EF4-FFF2-40B4-BE49-F238E27FC236}">
              <a16:creationId xmlns="" xmlns:a16="http://schemas.microsoft.com/office/drawing/2014/main" id="{00000000-0008-0000-0700-000078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33" name="Line 2446">
          <a:extLst>
            <a:ext uri="{FF2B5EF4-FFF2-40B4-BE49-F238E27FC236}">
              <a16:creationId xmlns="" xmlns:a16="http://schemas.microsoft.com/office/drawing/2014/main" id="{00000000-0008-0000-0700-000079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34" name="Line 3105">
          <a:extLst>
            <a:ext uri="{FF2B5EF4-FFF2-40B4-BE49-F238E27FC236}">
              <a16:creationId xmlns="" xmlns:a16="http://schemas.microsoft.com/office/drawing/2014/main" id="{00000000-0008-0000-0700-00007A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35" name="Line 3106">
          <a:extLst>
            <a:ext uri="{FF2B5EF4-FFF2-40B4-BE49-F238E27FC236}">
              <a16:creationId xmlns="" xmlns:a16="http://schemas.microsoft.com/office/drawing/2014/main" id="{00000000-0008-0000-0700-00007B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36" name="Line 3107">
          <a:extLst>
            <a:ext uri="{FF2B5EF4-FFF2-40B4-BE49-F238E27FC236}">
              <a16:creationId xmlns="" xmlns:a16="http://schemas.microsoft.com/office/drawing/2014/main" id="{00000000-0008-0000-0700-00007C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37" name="Line 3108">
          <a:extLst>
            <a:ext uri="{FF2B5EF4-FFF2-40B4-BE49-F238E27FC236}">
              <a16:creationId xmlns="" xmlns:a16="http://schemas.microsoft.com/office/drawing/2014/main" id="{00000000-0008-0000-0700-00007D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38" name="Line 3109">
          <a:extLst>
            <a:ext uri="{FF2B5EF4-FFF2-40B4-BE49-F238E27FC236}">
              <a16:creationId xmlns="" xmlns:a16="http://schemas.microsoft.com/office/drawing/2014/main" id="{00000000-0008-0000-0700-00007E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39" name="Line 3110">
          <a:extLst>
            <a:ext uri="{FF2B5EF4-FFF2-40B4-BE49-F238E27FC236}">
              <a16:creationId xmlns="" xmlns:a16="http://schemas.microsoft.com/office/drawing/2014/main" id="{00000000-0008-0000-0700-00007F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40" name="Line 3111">
          <a:extLst>
            <a:ext uri="{FF2B5EF4-FFF2-40B4-BE49-F238E27FC236}">
              <a16:creationId xmlns="" xmlns:a16="http://schemas.microsoft.com/office/drawing/2014/main" id="{00000000-0008-0000-0700-000080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41" name="Line 3203">
          <a:extLst>
            <a:ext uri="{FF2B5EF4-FFF2-40B4-BE49-F238E27FC236}">
              <a16:creationId xmlns="" xmlns:a16="http://schemas.microsoft.com/office/drawing/2014/main" id="{00000000-0008-0000-0700-000081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42" name="Line 3204">
          <a:extLst>
            <a:ext uri="{FF2B5EF4-FFF2-40B4-BE49-F238E27FC236}">
              <a16:creationId xmlns="" xmlns:a16="http://schemas.microsoft.com/office/drawing/2014/main" id="{00000000-0008-0000-0700-000082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43" name="Line 3205">
          <a:extLst>
            <a:ext uri="{FF2B5EF4-FFF2-40B4-BE49-F238E27FC236}">
              <a16:creationId xmlns="" xmlns:a16="http://schemas.microsoft.com/office/drawing/2014/main" id="{00000000-0008-0000-0700-000083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44" name="Line 3206">
          <a:extLst>
            <a:ext uri="{FF2B5EF4-FFF2-40B4-BE49-F238E27FC236}">
              <a16:creationId xmlns="" xmlns:a16="http://schemas.microsoft.com/office/drawing/2014/main" id="{00000000-0008-0000-0700-000084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45" name="Line 3207">
          <a:extLst>
            <a:ext uri="{FF2B5EF4-FFF2-40B4-BE49-F238E27FC236}">
              <a16:creationId xmlns="" xmlns:a16="http://schemas.microsoft.com/office/drawing/2014/main" id="{00000000-0008-0000-0700-000085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46" name="Line 3208">
          <a:extLst>
            <a:ext uri="{FF2B5EF4-FFF2-40B4-BE49-F238E27FC236}">
              <a16:creationId xmlns="" xmlns:a16="http://schemas.microsoft.com/office/drawing/2014/main" id="{00000000-0008-0000-0700-000086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47" name="Line 3209">
          <a:extLst>
            <a:ext uri="{FF2B5EF4-FFF2-40B4-BE49-F238E27FC236}">
              <a16:creationId xmlns="" xmlns:a16="http://schemas.microsoft.com/office/drawing/2014/main" id="{00000000-0008-0000-0700-000087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48" name="Line 1715">
          <a:extLst>
            <a:ext uri="{FF2B5EF4-FFF2-40B4-BE49-F238E27FC236}">
              <a16:creationId xmlns="" xmlns:a16="http://schemas.microsoft.com/office/drawing/2014/main" id="{00000000-0008-0000-0700-000088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49" name="Line 1716">
          <a:extLst>
            <a:ext uri="{FF2B5EF4-FFF2-40B4-BE49-F238E27FC236}">
              <a16:creationId xmlns="" xmlns:a16="http://schemas.microsoft.com/office/drawing/2014/main" id="{00000000-0008-0000-0700-000089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50" name="Line 1717">
          <a:extLst>
            <a:ext uri="{FF2B5EF4-FFF2-40B4-BE49-F238E27FC236}">
              <a16:creationId xmlns="" xmlns:a16="http://schemas.microsoft.com/office/drawing/2014/main" id="{00000000-0008-0000-0700-00008A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51" name="Line 1718">
          <a:extLst>
            <a:ext uri="{FF2B5EF4-FFF2-40B4-BE49-F238E27FC236}">
              <a16:creationId xmlns="" xmlns:a16="http://schemas.microsoft.com/office/drawing/2014/main" id="{00000000-0008-0000-0700-00008B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52" name="Line 1719">
          <a:extLst>
            <a:ext uri="{FF2B5EF4-FFF2-40B4-BE49-F238E27FC236}">
              <a16:creationId xmlns="" xmlns:a16="http://schemas.microsoft.com/office/drawing/2014/main" id="{00000000-0008-0000-0700-00008C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53" name="Line 1720">
          <a:extLst>
            <a:ext uri="{FF2B5EF4-FFF2-40B4-BE49-F238E27FC236}">
              <a16:creationId xmlns="" xmlns:a16="http://schemas.microsoft.com/office/drawing/2014/main" id="{00000000-0008-0000-0700-00008D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54" name="Line 1721">
          <a:extLst>
            <a:ext uri="{FF2B5EF4-FFF2-40B4-BE49-F238E27FC236}">
              <a16:creationId xmlns="" xmlns:a16="http://schemas.microsoft.com/office/drawing/2014/main" id="{00000000-0008-0000-0700-00008E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55" name="Line 1722">
          <a:extLst>
            <a:ext uri="{FF2B5EF4-FFF2-40B4-BE49-F238E27FC236}">
              <a16:creationId xmlns="" xmlns:a16="http://schemas.microsoft.com/office/drawing/2014/main" id="{00000000-0008-0000-0700-00008F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56" name="Line 1723">
          <a:extLst>
            <a:ext uri="{FF2B5EF4-FFF2-40B4-BE49-F238E27FC236}">
              <a16:creationId xmlns="" xmlns:a16="http://schemas.microsoft.com/office/drawing/2014/main" id="{00000000-0008-0000-0700-000090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57" name="Line 1724">
          <a:extLst>
            <a:ext uri="{FF2B5EF4-FFF2-40B4-BE49-F238E27FC236}">
              <a16:creationId xmlns="" xmlns:a16="http://schemas.microsoft.com/office/drawing/2014/main" id="{00000000-0008-0000-0700-000091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58" name="Line 1725">
          <a:extLst>
            <a:ext uri="{FF2B5EF4-FFF2-40B4-BE49-F238E27FC236}">
              <a16:creationId xmlns="" xmlns:a16="http://schemas.microsoft.com/office/drawing/2014/main" id="{00000000-0008-0000-0700-000092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59" name="Line 1726">
          <a:extLst>
            <a:ext uri="{FF2B5EF4-FFF2-40B4-BE49-F238E27FC236}">
              <a16:creationId xmlns="" xmlns:a16="http://schemas.microsoft.com/office/drawing/2014/main" id="{00000000-0008-0000-0700-000093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60" name="Line 1727">
          <a:extLst>
            <a:ext uri="{FF2B5EF4-FFF2-40B4-BE49-F238E27FC236}">
              <a16:creationId xmlns="" xmlns:a16="http://schemas.microsoft.com/office/drawing/2014/main" id="{00000000-0008-0000-0700-000094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61" name="Line 1728">
          <a:extLst>
            <a:ext uri="{FF2B5EF4-FFF2-40B4-BE49-F238E27FC236}">
              <a16:creationId xmlns="" xmlns:a16="http://schemas.microsoft.com/office/drawing/2014/main" id="{00000000-0008-0000-0700-000095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62" name="Line 1757">
          <a:extLst>
            <a:ext uri="{FF2B5EF4-FFF2-40B4-BE49-F238E27FC236}">
              <a16:creationId xmlns="" xmlns:a16="http://schemas.microsoft.com/office/drawing/2014/main" id="{00000000-0008-0000-0700-000096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63" name="Line 1758">
          <a:extLst>
            <a:ext uri="{FF2B5EF4-FFF2-40B4-BE49-F238E27FC236}">
              <a16:creationId xmlns="" xmlns:a16="http://schemas.microsoft.com/office/drawing/2014/main" id="{00000000-0008-0000-0700-000097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64" name="Line 1759">
          <a:extLst>
            <a:ext uri="{FF2B5EF4-FFF2-40B4-BE49-F238E27FC236}">
              <a16:creationId xmlns="" xmlns:a16="http://schemas.microsoft.com/office/drawing/2014/main" id="{00000000-0008-0000-0700-000098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65" name="Line 1760">
          <a:extLst>
            <a:ext uri="{FF2B5EF4-FFF2-40B4-BE49-F238E27FC236}">
              <a16:creationId xmlns="" xmlns:a16="http://schemas.microsoft.com/office/drawing/2014/main" id="{00000000-0008-0000-0700-000099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66" name="Line 1761">
          <a:extLst>
            <a:ext uri="{FF2B5EF4-FFF2-40B4-BE49-F238E27FC236}">
              <a16:creationId xmlns="" xmlns:a16="http://schemas.microsoft.com/office/drawing/2014/main" id="{00000000-0008-0000-0700-00009A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67" name="Line 1762">
          <a:extLst>
            <a:ext uri="{FF2B5EF4-FFF2-40B4-BE49-F238E27FC236}">
              <a16:creationId xmlns="" xmlns:a16="http://schemas.microsoft.com/office/drawing/2014/main" id="{00000000-0008-0000-0700-00009B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68" name="Line 1763">
          <a:extLst>
            <a:ext uri="{FF2B5EF4-FFF2-40B4-BE49-F238E27FC236}">
              <a16:creationId xmlns="" xmlns:a16="http://schemas.microsoft.com/office/drawing/2014/main" id="{00000000-0008-0000-0700-00009C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69" name="Line 1764">
          <a:extLst>
            <a:ext uri="{FF2B5EF4-FFF2-40B4-BE49-F238E27FC236}">
              <a16:creationId xmlns="" xmlns:a16="http://schemas.microsoft.com/office/drawing/2014/main" id="{00000000-0008-0000-0700-00009D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70" name="Line 1765">
          <a:extLst>
            <a:ext uri="{FF2B5EF4-FFF2-40B4-BE49-F238E27FC236}">
              <a16:creationId xmlns="" xmlns:a16="http://schemas.microsoft.com/office/drawing/2014/main" id="{00000000-0008-0000-0700-00009E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71" name="Line 1766">
          <a:extLst>
            <a:ext uri="{FF2B5EF4-FFF2-40B4-BE49-F238E27FC236}">
              <a16:creationId xmlns="" xmlns:a16="http://schemas.microsoft.com/office/drawing/2014/main" id="{00000000-0008-0000-0700-00009F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72" name="Line 1767">
          <a:extLst>
            <a:ext uri="{FF2B5EF4-FFF2-40B4-BE49-F238E27FC236}">
              <a16:creationId xmlns="" xmlns:a16="http://schemas.microsoft.com/office/drawing/2014/main" id="{00000000-0008-0000-0700-0000A0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73" name="Line 1768">
          <a:extLst>
            <a:ext uri="{FF2B5EF4-FFF2-40B4-BE49-F238E27FC236}">
              <a16:creationId xmlns="" xmlns:a16="http://schemas.microsoft.com/office/drawing/2014/main" id="{00000000-0008-0000-0700-0000A1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74" name="Line 1769">
          <a:extLst>
            <a:ext uri="{FF2B5EF4-FFF2-40B4-BE49-F238E27FC236}">
              <a16:creationId xmlns="" xmlns:a16="http://schemas.microsoft.com/office/drawing/2014/main" id="{00000000-0008-0000-0700-0000A2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75" name="Line 1770">
          <a:extLst>
            <a:ext uri="{FF2B5EF4-FFF2-40B4-BE49-F238E27FC236}">
              <a16:creationId xmlns="" xmlns:a16="http://schemas.microsoft.com/office/drawing/2014/main" id="{00000000-0008-0000-0700-0000A3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76" name="Line 2086">
          <a:extLst>
            <a:ext uri="{FF2B5EF4-FFF2-40B4-BE49-F238E27FC236}">
              <a16:creationId xmlns="" xmlns:a16="http://schemas.microsoft.com/office/drawing/2014/main" id="{00000000-0008-0000-0700-0000A4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77" name="Line 2087">
          <a:extLst>
            <a:ext uri="{FF2B5EF4-FFF2-40B4-BE49-F238E27FC236}">
              <a16:creationId xmlns="" xmlns:a16="http://schemas.microsoft.com/office/drawing/2014/main" id="{00000000-0008-0000-0700-0000A5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78" name="Line 2088">
          <a:extLst>
            <a:ext uri="{FF2B5EF4-FFF2-40B4-BE49-F238E27FC236}">
              <a16:creationId xmlns="" xmlns:a16="http://schemas.microsoft.com/office/drawing/2014/main" id="{00000000-0008-0000-0700-0000A6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79" name="Line 2089">
          <a:extLst>
            <a:ext uri="{FF2B5EF4-FFF2-40B4-BE49-F238E27FC236}">
              <a16:creationId xmlns="" xmlns:a16="http://schemas.microsoft.com/office/drawing/2014/main" id="{00000000-0008-0000-0700-0000A7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80" name="Line 2090">
          <a:extLst>
            <a:ext uri="{FF2B5EF4-FFF2-40B4-BE49-F238E27FC236}">
              <a16:creationId xmlns="" xmlns:a16="http://schemas.microsoft.com/office/drawing/2014/main" id="{00000000-0008-0000-0700-0000A8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81" name="Line 2091">
          <a:extLst>
            <a:ext uri="{FF2B5EF4-FFF2-40B4-BE49-F238E27FC236}">
              <a16:creationId xmlns="" xmlns:a16="http://schemas.microsoft.com/office/drawing/2014/main" id="{00000000-0008-0000-0700-0000A9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82" name="Line 2092">
          <a:extLst>
            <a:ext uri="{FF2B5EF4-FFF2-40B4-BE49-F238E27FC236}">
              <a16:creationId xmlns="" xmlns:a16="http://schemas.microsoft.com/office/drawing/2014/main" id="{00000000-0008-0000-0700-0000AA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83" name="Line 2093">
          <a:extLst>
            <a:ext uri="{FF2B5EF4-FFF2-40B4-BE49-F238E27FC236}">
              <a16:creationId xmlns="" xmlns:a16="http://schemas.microsoft.com/office/drawing/2014/main" id="{00000000-0008-0000-0700-0000AB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84" name="Line 2094">
          <a:extLst>
            <a:ext uri="{FF2B5EF4-FFF2-40B4-BE49-F238E27FC236}">
              <a16:creationId xmlns="" xmlns:a16="http://schemas.microsoft.com/office/drawing/2014/main" id="{00000000-0008-0000-0700-0000AC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85" name="Line 2095">
          <a:extLst>
            <a:ext uri="{FF2B5EF4-FFF2-40B4-BE49-F238E27FC236}">
              <a16:creationId xmlns="" xmlns:a16="http://schemas.microsoft.com/office/drawing/2014/main" id="{00000000-0008-0000-0700-0000AD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86" name="Line 2096">
          <a:extLst>
            <a:ext uri="{FF2B5EF4-FFF2-40B4-BE49-F238E27FC236}">
              <a16:creationId xmlns="" xmlns:a16="http://schemas.microsoft.com/office/drawing/2014/main" id="{00000000-0008-0000-0700-0000AE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87" name="Line 2097">
          <a:extLst>
            <a:ext uri="{FF2B5EF4-FFF2-40B4-BE49-F238E27FC236}">
              <a16:creationId xmlns="" xmlns:a16="http://schemas.microsoft.com/office/drawing/2014/main" id="{00000000-0008-0000-0700-0000AF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88" name="Line 2098">
          <a:extLst>
            <a:ext uri="{FF2B5EF4-FFF2-40B4-BE49-F238E27FC236}">
              <a16:creationId xmlns="" xmlns:a16="http://schemas.microsoft.com/office/drawing/2014/main" id="{00000000-0008-0000-0700-0000B0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89" name="Line 2099">
          <a:extLst>
            <a:ext uri="{FF2B5EF4-FFF2-40B4-BE49-F238E27FC236}">
              <a16:creationId xmlns="" xmlns:a16="http://schemas.microsoft.com/office/drawing/2014/main" id="{00000000-0008-0000-0700-0000B1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90" name="Line 1827">
          <a:extLst>
            <a:ext uri="{FF2B5EF4-FFF2-40B4-BE49-F238E27FC236}">
              <a16:creationId xmlns="" xmlns:a16="http://schemas.microsoft.com/office/drawing/2014/main" id="{00000000-0008-0000-0700-0000B2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91" name="Line 1828">
          <a:extLst>
            <a:ext uri="{FF2B5EF4-FFF2-40B4-BE49-F238E27FC236}">
              <a16:creationId xmlns="" xmlns:a16="http://schemas.microsoft.com/office/drawing/2014/main" id="{00000000-0008-0000-0700-0000B3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92" name="Line 1829">
          <a:extLst>
            <a:ext uri="{FF2B5EF4-FFF2-40B4-BE49-F238E27FC236}">
              <a16:creationId xmlns="" xmlns:a16="http://schemas.microsoft.com/office/drawing/2014/main" id="{00000000-0008-0000-0700-0000B4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93" name="Line 1830">
          <a:extLst>
            <a:ext uri="{FF2B5EF4-FFF2-40B4-BE49-F238E27FC236}">
              <a16:creationId xmlns="" xmlns:a16="http://schemas.microsoft.com/office/drawing/2014/main" id="{00000000-0008-0000-0700-0000B5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94" name="Line 1831">
          <a:extLst>
            <a:ext uri="{FF2B5EF4-FFF2-40B4-BE49-F238E27FC236}">
              <a16:creationId xmlns="" xmlns:a16="http://schemas.microsoft.com/office/drawing/2014/main" id="{00000000-0008-0000-0700-0000B6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95" name="Line 1832">
          <a:extLst>
            <a:ext uri="{FF2B5EF4-FFF2-40B4-BE49-F238E27FC236}">
              <a16:creationId xmlns="" xmlns:a16="http://schemas.microsoft.com/office/drawing/2014/main" id="{00000000-0008-0000-0700-0000B7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96" name="Line 1833">
          <a:extLst>
            <a:ext uri="{FF2B5EF4-FFF2-40B4-BE49-F238E27FC236}">
              <a16:creationId xmlns="" xmlns:a16="http://schemas.microsoft.com/office/drawing/2014/main" id="{00000000-0008-0000-0700-0000B8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97" name="Line 1834">
          <a:extLst>
            <a:ext uri="{FF2B5EF4-FFF2-40B4-BE49-F238E27FC236}">
              <a16:creationId xmlns="" xmlns:a16="http://schemas.microsoft.com/office/drawing/2014/main" id="{00000000-0008-0000-0700-0000B9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98" name="Line 1835">
          <a:extLst>
            <a:ext uri="{FF2B5EF4-FFF2-40B4-BE49-F238E27FC236}">
              <a16:creationId xmlns="" xmlns:a16="http://schemas.microsoft.com/office/drawing/2014/main" id="{00000000-0008-0000-0700-0000BA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699" name="Line 1836">
          <a:extLst>
            <a:ext uri="{FF2B5EF4-FFF2-40B4-BE49-F238E27FC236}">
              <a16:creationId xmlns="" xmlns:a16="http://schemas.microsoft.com/office/drawing/2014/main" id="{00000000-0008-0000-0700-0000BB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00" name="Line 1837">
          <a:extLst>
            <a:ext uri="{FF2B5EF4-FFF2-40B4-BE49-F238E27FC236}">
              <a16:creationId xmlns="" xmlns:a16="http://schemas.microsoft.com/office/drawing/2014/main" id="{00000000-0008-0000-0700-0000BC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01" name="Line 1838">
          <a:extLst>
            <a:ext uri="{FF2B5EF4-FFF2-40B4-BE49-F238E27FC236}">
              <a16:creationId xmlns="" xmlns:a16="http://schemas.microsoft.com/office/drawing/2014/main" id="{00000000-0008-0000-0700-0000BD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02" name="Line 1839">
          <a:extLst>
            <a:ext uri="{FF2B5EF4-FFF2-40B4-BE49-F238E27FC236}">
              <a16:creationId xmlns="" xmlns:a16="http://schemas.microsoft.com/office/drawing/2014/main" id="{00000000-0008-0000-0700-0000BE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03" name="Line 1840">
          <a:extLst>
            <a:ext uri="{FF2B5EF4-FFF2-40B4-BE49-F238E27FC236}">
              <a16:creationId xmlns="" xmlns:a16="http://schemas.microsoft.com/office/drawing/2014/main" id="{00000000-0008-0000-0700-0000BF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04" name="Line 1813">
          <a:extLst>
            <a:ext uri="{FF2B5EF4-FFF2-40B4-BE49-F238E27FC236}">
              <a16:creationId xmlns="" xmlns:a16="http://schemas.microsoft.com/office/drawing/2014/main" id="{00000000-0008-0000-0700-0000C0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05" name="Line 1814">
          <a:extLst>
            <a:ext uri="{FF2B5EF4-FFF2-40B4-BE49-F238E27FC236}">
              <a16:creationId xmlns="" xmlns:a16="http://schemas.microsoft.com/office/drawing/2014/main" id="{00000000-0008-0000-0700-0000C1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06" name="Line 1815">
          <a:extLst>
            <a:ext uri="{FF2B5EF4-FFF2-40B4-BE49-F238E27FC236}">
              <a16:creationId xmlns="" xmlns:a16="http://schemas.microsoft.com/office/drawing/2014/main" id="{00000000-0008-0000-0700-0000C2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07" name="Line 1816">
          <a:extLst>
            <a:ext uri="{FF2B5EF4-FFF2-40B4-BE49-F238E27FC236}">
              <a16:creationId xmlns="" xmlns:a16="http://schemas.microsoft.com/office/drawing/2014/main" id="{00000000-0008-0000-0700-0000C3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08" name="Line 1817">
          <a:extLst>
            <a:ext uri="{FF2B5EF4-FFF2-40B4-BE49-F238E27FC236}">
              <a16:creationId xmlns="" xmlns:a16="http://schemas.microsoft.com/office/drawing/2014/main" id="{00000000-0008-0000-0700-0000C4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09" name="Line 1818">
          <a:extLst>
            <a:ext uri="{FF2B5EF4-FFF2-40B4-BE49-F238E27FC236}">
              <a16:creationId xmlns="" xmlns:a16="http://schemas.microsoft.com/office/drawing/2014/main" id="{00000000-0008-0000-0700-0000C5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10" name="Line 1819">
          <a:extLst>
            <a:ext uri="{FF2B5EF4-FFF2-40B4-BE49-F238E27FC236}">
              <a16:creationId xmlns="" xmlns:a16="http://schemas.microsoft.com/office/drawing/2014/main" id="{00000000-0008-0000-0700-0000C6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11" name="Line 1820">
          <a:extLst>
            <a:ext uri="{FF2B5EF4-FFF2-40B4-BE49-F238E27FC236}">
              <a16:creationId xmlns="" xmlns:a16="http://schemas.microsoft.com/office/drawing/2014/main" id="{00000000-0008-0000-0700-0000C7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12" name="Line 1821">
          <a:extLst>
            <a:ext uri="{FF2B5EF4-FFF2-40B4-BE49-F238E27FC236}">
              <a16:creationId xmlns="" xmlns:a16="http://schemas.microsoft.com/office/drawing/2014/main" id="{00000000-0008-0000-0700-0000C8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13" name="Line 1822">
          <a:extLst>
            <a:ext uri="{FF2B5EF4-FFF2-40B4-BE49-F238E27FC236}">
              <a16:creationId xmlns="" xmlns:a16="http://schemas.microsoft.com/office/drawing/2014/main" id="{00000000-0008-0000-0700-0000C9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14" name="Line 1823">
          <a:extLst>
            <a:ext uri="{FF2B5EF4-FFF2-40B4-BE49-F238E27FC236}">
              <a16:creationId xmlns="" xmlns:a16="http://schemas.microsoft.com/office/drawing/2014/main" id="{00000000-0008-0000-0700-0000CA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15" name="Line 1824">
          <a:extLst>
            <a:ext uri="{FF2B5EF4-FFF2-40B4-BE49-F238E27FC236}">
              <a16:creationId xmlns="" xmlns:a16="http://schemas.microsoft.com/office/drawing/2014/main" id="{00000000-0008-0000-0700-0000CB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16" name="Line 1825">
          <a:extLst>
            <a:ext uri="{FF2B5EF4-FFF2-40B4-BE49-F238E27FC236}">
              <a16:creationId xmlns="" xmlns:a16="http://schemas.microsoft.com/office/drawing/2014/main" id="{00000000-0008-0000-0700-0000CC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17" name="Line 1826">
          <a:extLst>
            <a:ext uri="{FF2B5EF4-FFF2-40B4-BE49-F238E27FC236}">
              <a16:creationId xmlns="" xmlns:a16="http://schemas.microsoft.com/office/drawing/2014/main" id="{00000000-0008-0000-0700-0000CD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18" name="Line 1694">
          <a:extLst>
            <a:ext uri="{FF2B5EF4-FFF2-40B4-BE49-F238E27FC236}">
              <a16:creationId xmlns="" xmlns:a16="http://schemas.microsoft.com/office/drawing/2014/main" id="{00000000-0008-0000-0700-0000CE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19" name="Line 1695">
          <a:extLst>
            <a:ext uri="{FF2B5EF4-FFF2-40B4-BE49-F238E27FC236}">
              <a16:creationId xmlns="" xmlns:a16="http://schemas.microsoft.com/office/drawing/2014/main" id="{00000000-0008-0000-0700-0000CF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20" name="Line 1696">
          <a:extLst>
            <a:ext uri="{FF2B5EF4-FFF2-40B4-BE49-F238E27FC236}">
              <a16:creationId xmlns="" xmlns:a16="http://schemas.microsoft.com/office/drawing/2014/main" id="{00000000-0008-0000-0700-0000D0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21" name="Line 1697">
          <a:extLst>
            <a:ext uri="{FF2B5EF4-FFF2-40B4-BE49-F238E27FC236}">
              <a16:creationId xmlns="" xmlns:a16="http://schemas.microsoft.com/office/drawing/2014/main" id="{00000000-0008-0000-0700-0000D1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22" name="Line 1698">
          <a:extLst>
            <a:ext uri="{FF2B5EF4-FFF2-40B4-BE49-F238E27FC236}">
              <a16:creationId xmlns="" xmlns:a16="http://schemas.microsoft.com/office/drawing/2014/main" id="{00000000-0008-0000-0700-0000D2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23" name="Line 1699">
          <a:extLst>
            <a:ext uri="{FF2B5EF4-FFF2-40B4-BE49-F238E27FC236}">
              <a16:creationId xmlns="" xmlns:a16="http://schemas.microsoft.com/office/drawing/2014/main" id="{00000000-0008-0000-0700-0000D3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24" name="Line 1700">
          <a:extLst>
            <a:ext uri="{FF2B5EF4-FFF2-40B4-BE49-F238E27FC236}">
              <a16:creationId xmlns="" xmlns:a16="http://schemas.microsoft.com/office/drawing/2014/main" id="{00000000-0008-0000-0700-0000D4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25" name="Line 1701">
          <a:extLst>
            <a:ext uri="{FF2B5EF4-FFF2-40B4-BE49-F238E27FC236}">
              <a16:creationId xmlns="" xmlns:a16="http://schemas.microsoft.com/office/drawing/2014/main" id="{00000000-0008-0000-0700-0000D5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26" name="Line 1702">
          <a:extLst>
            <a:ext uri="{FF2B5EF4-FFF2-40B4-BE49-F238E27FC236}">
              <a16:creationId xmlns="" xmlns:a16="http://schemas.microsoft.com/office/drawing/2014/main" id="{00000000-0008-0000-0700-0000D6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27" name="Line 1703">
          <a:extLst>
            <a:ext uri="{FF2B5EF4-FFF2-40B4-BE49-F238E27FC236}">
              <a16:creationId xmlns="" xmlns:a16="http://schemas.microsoft.com/office/drawing/2014/main" id="{00000000-0008-0000-0700-0000D7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28" name="Line 1704">
          <a:extLst>
            <a:ext uri="{FF2B5EF4-FFF2-40B4-BE49-F238E27FC236}">
              <a16:creationId xmlns="" xmlns:a16="http://schemas.microsoft.com/office/drawing/2014/main" id="{00000000-0008-0000-0700-0000D8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29" name="Line 1705">
          <a:extLst>
            <a:ext uri="{FF2B5EF4-FFF2-40B4-BE49-F238E27FC236}">
              <a16:creationId xmlns="" xmlns:a16="http://schemas.microsoft.com/office/drawing/2014/main" id="{00000000-0008-0000-0700-0000D9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30" name="Line 1706">
          <a:extLst>
            <a:ext uri="{FF2B5EF4-FFF2-40B4-BE49-F238E27FC236}">
              <a16:creationId xmlns="" xmlns:a16="http://schemas.microsoft.com/office/drawing/2014/main" id="{00000000-0008-0000-0700-0000DA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31" name="Line 1707">
          <a:extLst>
            <a:ext uri="{FF2B5EF4-FFF2-40B4-BE49-F238E27FC236}">
              <a16:creationId xmlns="" xmlns:a16="http://schemas.microsoft.com/office/drawing/2014/main" id="{00000000-0008-0000-0700-0000DB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32" name="Line 1694">
          <a:extLst>
            <a:ext uri="{FF2B5EF4-FFF2-40B4-BE49-F238E27FC236}">
              <a16:creationId xmlns="" xmlns:a16="http://schemas.microsoft.com/office/drawing/2014/main" id="{00000000-0008-0000-0700-0000DC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33" name="Line 1695">
          <a:extLst>
            <a:ext uri="{FF2B5EF4-FFF2-40B4-BE49-F238E27FC236}">
              <a16:creationId xmlns="" xmlns:a16="http://schemas.microsoft.com/office/drawing/2014/main" id="{00000000-0008-0000-0700-0000DD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34" name="Line 1696">
          <a:extLst>
            <a:ext uri="{FF2B5EF4-FFF2-40B4-BE49-F238E27FC236}">
              <a16:creationId xmlns="" xmlns:a16="http://schemas.microsoft.com/office/drawing/2014/main" id="{00000000-0008-0000-0700-0000DE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35" name="Line 1697">
          <a:extLst>
            <a:ext uri="{FF2B5EF4-FFF2-40B4-BE49-F238E27FC236}">
              <a16:creationId xmlns="" xmlns:a16="http://schemas.microsoft.com/office/drawing/2014/main" id="{00000000-0008-0000-0700-0000DF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36" name="Line 1698">
          <a:extLst>
            <a:ext uri="{FF2B5EF4-FFF2-40B4-BE49-F238E27FC236}">
              <a16:creationId xmlns="" xmlns:a16="http://schemas.microsoft.com/office/drawing/2014/main" id="{00000000-0008-0000-0700-0000E0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37" name="Line 1699">
          <a:extLst>
            <a:ext uri="{FF2B5EF4-FFF2-40B4-BE49-F238E27FC236}">
              <a16:creationId xmlns="" xmlns:a16="http://schemas.microsoft.com/office/drawing/2014/main" id="{00000000-0008-0000-0700-0000E1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38" name="Line 1700">
          <a:extLst>
            <a:ext uri="{FF2B5EF4-FFF2-40B4-BE49-F238E27FC236}">
              <a16:creationId xmlns="" xmlns:a16="http://schemas.microsoft.com/office/drawing/2014/main" id="{00000000-0008-0000-0700-0000E2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39" name="Line 1701">
          <a:extLst>
            <a:ext uri="{FF2B5EF4-FFF2-40B4-BE49-F238E27FC236}">
              <a16:creationId xmlns="" xmlns:a16="http://schemas.microsoft.com/office/drawing/2014/main" id="{00000000-0008-0000-0700-0000E3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40" name="Line 1702">
          <a:extLst>
            <a:ext uri="{FF2B5EF4-FFF2-40B4-BE49-F238E27FC236}">
              <a16:creationId xmlns="" xmlns:a16="http://schemas.microsoft.com/office/drawing/2014/main" id="{00000000-0008-0000-0700-0000E4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41" name="Line 1703">
          <a:extLst>
            <a:ext uri="{FF2B5EF4-FFF2-40B4-BE49-F238E27FC236}">
              <a16:creationId xmlns="" xmlns:a16="http://schemas.microsoft.com/office/drawing/2014/main" id="{00000000-0008-0000-0700-0000E5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42" name="Line 1704">
          <a:extLst>
            <a:ext uri="{FF2B5EF4-FFF2-40B4-BE49-F238E27FC236}">
              <a16:creationId xmlns="" xmlns:a16="http://schemas.microsoft.com/office/drawing/2014/main" id="{00000000-0008-0000-0700-0000E6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43" name="Line 1705">
          <a:extLst>
            <a:ext uri="{FF2B5EF4-FFF2-40B4-BE49-F238E27FC236}">
              <a16:creationId xmlns="" xmlns:a16="http://schemas.microsoft.com/office/drawing/2014/main" id="{00000000-0008-0000-0700-0000E7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44" name="Line 1706">
          <a:extLst>
            <a:ext uri="{FF2B5EF4-FFF2-40B4-BE49-F238E27FC236}">
              <a16:creationId xmlns="" xmlns:a16="http://schemas.microsoft.com/office/drawing/2014/main" id="{00000000-0008-0000-0700-0000E8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45" name="Line 1707">
          <a:extLst>
            <a:ext uri="{FF2B5EF4-FFF2-40B4-BE49-F238E27FC236}">
              <a16:creationId xmlns="" xmlns:a16="http://schemas.microsoft.com/office/drawing/2014/main" id="{00000000-0008-0000-0700-0000E902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46" name="Line 1743">
          <a:extLst>
            <a:ext uri="{FF2B5EF4-FFF2-40B4-BE49-F238E27FC236}">
              <a16:creationId xmlns="" xmlns:a16="http://schemas.microsoft.com/office/drawing/2014/main" id="{00000000-0008-0000-0700-0000EA02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47" name="Line 1744">
          <a:extLst>
            <a:ext uri="{FF2B5EF4-FFF2-40B4-BE49-F238E27FC236}">
              <a16:creationId xmlns="" xmlns:a16="http://schemas.microsoft.com/office/drawing/2014/main" id="{00000000-0008-0000-0700-0000EB02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48" name="Line 1745">
          <a:extLst>
            <a:ext uri="{FF2B5EF4-FFF2-40B4-BE49-F238E27FC236}">
              <a16:creationId xmlns="" xmlns:a16="http://schemas.microsoft.com/office/drawing/2014/main" id="{00000000-0008-0000-0700-0000EC02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49" name="Line 1746">
          <a:extLst>
            <a:ext uri="{FF2B5EF4-FFF2-40B4-BE49-F238E27FC236}">
              <a16:creationId xmlns="" xmlns:a16="http://schemas.microsoft.com/office/drawing/2014/main" id="{00000000-0008-0000-0700-0000ED02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50" name="Line 1747">
          <a:extLst>
            <a:ext uri="{FF2B5EF4-FFF2-40B4-BE49-F238E27FC236}">
              <a16:creationId xmlns="" xmlns:a16="http://schemas.microsoft.com/office/drawing/2014/main" id="{00000000-0008-0000-0700-0000EE02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51" name="Line 1748">
          <a:extLst>
            <a:ext uri="{FF2B5EF4-FFF2-40B4-BE49-F238E27FC236}">
              <a16:creationId xmlns="" xmlns:a16="http://schemas.microsoft.com/office/drawing/2014/main" id="{00000000-0008-0000-0700-0000EF02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52" name="Line 1749">
          <a:extLst>
            <a:ext uri="{FF2B5EF4-FFF2-40B4-BE49-F238E27FC236}">
              <a16:creationId xmlns="" xmlns:a16="http://schemas.microsoft.com/office/drawing/2014/main" id="{00000000-0008-0000-0700-0000F002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53" name="Line 1750">
          <a:extLst>
            <a:ext uri="{FF2B5EF4-FFF2-40B4-BE49-F238E27FC236}">
              <a16:creationId xmlns="" xmlns:a16="http://schemas.microsoft.com/office/drawing/2014/main" id="{00000000-0008-0000-0700-0000F102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54" name="Line 1751">
          <a:extLst>
            <a:ext uri="{FF2B5EF4-FFF2-40B4-BE49-F238E27FC236}">
              <a16:creationId xmlns="" xmlns:a16="http://schemas.microsoft.com/office/drawing/2014/main" id="{00000000-0008-0000-0700-0000F202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55" name="Line 1752">
          <a:extLst>
            <a:ext uri="{FF2B5EF4-FFF2-40B4-BE49-F238E27FC236}">
              <a16:creationId xmlns="" xmlns:a16="http://schemas.microsoft.com/office/drawing/2014/main" id="{00000000-0008-0000-0700-0000F302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56" name="Line 1753">
          <a:extLst>
            <a:ext uri="{FF2B5EF4-FFF2-40B4-BE49-F238E27FC236}">
              <a16:creationId xmlns="" xmlns:a16="http://schemas.microsoft.com/office/drawing/2014/main" id="{00000000-0008-0000-0700-0000F402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57" name="Line 1754">
          <a:extLst>
            <a:ext uri="{FF2B5EF4-FFF2-40B4-BE49-F238E27FC236}">
              <a16:creationId xmlns="" xmlns:a16="http://schemas.microsoft.com/office/drawing/2014/main" id="{00000000-0008-0000-0700-0000F502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58" name="Line 1755">
          <a:extLst>
            <a:ext uri="{FF2B5EF4-FFF2-40B4-BE49-F238E27FC236}">
              <a16:creationId xmlns="" xmlns:a16="http://schemas.microsoft.com/office/drawing/2014/main" id="{00000000-0008-0000-0700-0000F602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59" name="Line 1756">
          <a:extLst>
            <a:ext uri="{FF2B5EF4-FFF2-40B4-BE49-F238E27FC236}">
              <a16:creationId xmlns="" xmlns:a16="http://schemas.microsoft.com/office/drawing/2014/main" id="{00000000-0008-0000-0700-0000F702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60" name="Line 1743">
          <a:extLst>
            <a:ext uri="{FF2B5EF4-FFF2-40B4-BE49-F238E27FC236}">
              <a16:creationId xmlns="" xmlns:a16="http://schemas.microsoft.com/office/drawing/2014/main" id="{00000000-0008-0000-0700-0000F802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61" name="Line 1744">
          <a:extLst>
            <a:ext uri="{FF2B5EF4-FFF2-40B4-BE49-F238E27FC236}">
              <a16:creationId xmlns="" xmlns:a16="http://schemas.microsoft.com/office/drawing/2014/main" id="{00000000-0008-0000-0700-0000F902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62" name="Line 1745">
          <a:extLst>
            <a:ext uri="{FF2B5EF4-FFF2-40B4-BE49-F238E27FC236}">
              <a16:creationId xmlns="" xmlns:a16="http://schemas.microsoft.com/office/drawing/2014/main" id="{00000000-0008-0000-0700-0000FA02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63" name="Line 1746">
          <a:extLst>
            <a:ext uri="{FF2B5EF4-FFF2-40B4-BE49-F238E27FC236}">
              <a16:creationId xmlns="" xmlns:a16="http://schemas.microsoft.com/office/drawing/2014/main" id="{00000000-0008-0000-0700-0000FB02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64" name="Line 1747">
          <a:extLst>
            <a:ext uri="{FF2B5EF4-FFF2-40B4-BE49-F238E27FC236}">
              <a16:creationId xmlns="" xmlns:a16="http://schemas.microsoft.com/office/drawing/2014/main" id="{00000000-0008-0000-0700-0000FC02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65" name="Line 1748">
          <a:extLst>
            <a:ext uri="{FF2B5EF4-FFF2-40B4-BE49-F238E27FC236}">
              <a16:creationId xmlns="" xmlns:a16="http://schemas.microsoft.com/office/drawing/2014/main" id="{00000000-0008-0000-0700-0000FD02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66" name="Line 1749">
          <a:extLst>
            <a:ext uri="{FF2B5EF4-FFF2-40B4-BE49-F238E27FC236}">
              <a16:creationId xmlns="" xmlns:a16="http://schemas.microsoft.com/office/drawing/2014/main" id="{00000000-0008-0000-0700-0000FE02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67" name="Line 1750">
          <a:extLst>
            <a:ext uri="{FF2B5EF4-FFF2-40B4-BE49-F238E27FC236}">
              <a16:creationId xmlns="" xmlns:a16="http://schemas.microsoft.com/office/drawing/2014/main" id="{00000000-0008-0000-0700-0000FF02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68" name="Line 1751">
          <a:extLst>
            <a:ext uri="{FF2B5EF4-FFF2-40B4-BE49-F238E27FC236}">
              <a16:creationId xmlns="" xmlns:a16="http://schemas.microsoft.com/office/drawing/2014/main" id="{00000000-0008-0000-0700-00000003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69" name="Line 1752">
          <a:extLst>
            <a:ext uri="{FF2B5EF4-FFF2-40B4-BE49-F238E27FC236}">
              <a16:creationId xmlns="" xmlns:a16="http://schemas.microsoft.com/office/drawing/2014/main" id="{00000000-0008-0000-0700-00000103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70" name="Line 1753">
          <a:extLst>
            <a:ext uri="{FF2B5EF4-FFF2-40B4-BE49-F238E27FC236}">
              <a16:creationId xmlns="" xmlns:a16="http://schemas.microsoft.com/office/drawing/2014/main" id="{00000000-0008-0000-0700-00000203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71" name="Line 1754">
          <a:extLst>
            <a:ext uri="{FF2B5EF4-FFF2-40B4-BE49-F238E27FC236}">
              <a16:creationId xmlns="" xmlns:a16="http://schemas.microsoft.com/office/drawing/2014/main" id="{00000000-0008-0000-0700-00000303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72" name="Line 1755">
          <a:extLst>
            <a:ext uri="{FF2B5EF4-FFF2-40B4-BE49-F238E27FC236}">
              <a16:creationId xmlns="" xmlns:a16="http://schemas.microsoft.com/office/drawing/2014/main" id="{00000000-0008-0000-0700-00000403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773" name="Line 1756">
          <a:extLst>
            <a:ext uri="{FF2B5EF4-FFF2-40B4-BE49-F238E27FC236}">
              <a16:creationId xmlns="" xmlns:a16="http://schemas.microsoft.com/office/drawing/2014/main" id="{00000000-0008-0000-0700-000005030000}"/>
            </a:ext>
          </a:extLst>
        </xdr:cNvPr>
        <xdr:cNvSpPr>
          <a:spLocks noChangeShapeType="1"/>
        </xdr:cNvSpPr>
      </xdr:nvSpPr>
      <xdr:spPr bwMode="auto">
        <a:xfrm>
          <a:off x="5819775" y="2526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74" name="Line 1">
          <a:extLst>
            <a:ext uri="{FF2B5EF4-FFF2-40B4-BE49-F238E27FC236}">
              <a16:creationId xmlns="" xmlns:a16="http://schemas.microsoft.com/office/drawing/2014/main" id="{00000000-0008-0000-0700-000006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75" name="Line 2">
          <a:extLst>
            <a:ext uri="{FF2B5EF4-FFF2-40B4-BE49-F238E27FC236}">
              <a16:creationId xmlns="" xmlns:a16="http://schemas.microsoft.com/office/drawing/2014/main" id="{00000000-0008-0000-0700-000007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76" name="Line 3">
          <a:extLst>
            <a:ext uri="{FF2B5EF4-FFF2-40B4-BE49-F238E27FC236}">
              <a16:creationId xmlns="" xmlns:a16="http://schemas.microsoft.com/office/drawing/2014/main" id="{00000000-0008-0000-0700-000008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77" name="Line 4">
          <a:extLst>
            <a:ext uri="{FF2B5EF4-FFF2-40B4-BE49-F238E27FC236}">
              <a16:creationId xmlns="" xmlns:a16="http://schemas.microsoft.com/office/drawing/2014/main" id="{00000000-0008-0000-0700-000009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78" name="Line 5">
          <a:extLst>
            <a:ext uri="{FF2B5EF4-FFF2-40B4-BE49-F238E27FC236}">
              <a16:creationId xmlns="" xmlns:a16="http://schemas.microsoft.com/office/drawing/2014/main" id="{00000000-0008-0000-0700-00000A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79" name="Line 6">
          <a:extLst>
            <a:ext uri="{FF2B5EF4-FFF2-40B4-BE49-F238E27FC236}">
              <a16:creationId xmlns="" xmlns:a16="http://schemas.microsoft.com/office/drawing/2014/main" id="{00000000-0008-0000-0700-00000B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80" name="Line 7">
          <a:extLst>
            <a:ext uri="{FF2B5EF4-FFF2-40B4-BE49-F238E27FC236}">
              <a16:creationId xmlns="" xmlns:a16="http://schemas.microsoft.com/office/drawing/2014/main" id="{00000000-0008-0000-0700-00000C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81" name="Line 1544">
          <a:extLst>
            <a:ext uri="{FF2B5EF4-FFF2-40B4-BE49-F238E27FC236}">
              <a16:creationId xmlns="" xmlns:a16="http://schemas.microsoft.com/office/drawing/2014/main" id="{00000000-0008-0000-0700-00000D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82" name="Line 1545">
          <a:extLst>
            <a:ext uri="{FF2B5EF4-FFF2-40B4-BE49-F238E27FC236}">
              <a16:creationId xmlns="" xmlns:a16="http://schemas.microsoft.com/office/drawing/2014/main" id="{00000000-0008-0000-0700-00000E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83" name="Line 1546">
          <a:extLst>
            <a:ext uri="{FF2B5EF4-FFF2-40B4-BE49-F238E27FC236}">
              <a16:creationId xmlns="" xmlns:a16="http://schemas.microsoft.com/office/drawing/2014/main" id="{00000000-0008-0000-0700-00000F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84" name="Line 1547">
          <a:extLst>
            <a:ext uri="{FF2B5EF4-FFF2-40B4-BE49-F238E27FC236}">
              <a16:creationId xmlns="" xmlns:a16="http://schemas.microsoft.com/office/drawing/2014/main" id="{00000000-0008-0000-0700-000010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85" name="Line 1548">
          <a:extLst>
            <a:ext uri="{FF2B5EF4-FFF2-40B4-BE49-F238E27FC236}">
              <a16:creationId xmlns="" xmlns:a16="http://schemas.microsoft.com/office/drawing/2014/main" id="{00000000-0008-0000-0700-000011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86" name="Line 1549">
          <a:extLst>
            <a:ext uri="{FF2B5EF4-FFF2-40B4-BE49-F238E27FC236}">
              <a16:creationId xmlns="" xmlns:a16="http://schemas.microsoft.com/office/drawing/2014/main" id="{00000000-0008-0000-0700-000012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87" name="Line 1550">
          <a:extLst>
            <a:ext uri="{FF2B5EF4-FFF2-40B4-BE49-F238E27FC236}">
              <a16:creationId xmlns="" xmlns:a16="http://schemas.microsoft.com/office/drawing/2014/main" id="{00000000-0008-0000-0700-000013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88" name="Line 1551">
          <a:extLst>
            <a:ext uri="{FF2B5EF4-FFF2-40B4-BE49-F238E27FC236}">
              <a16:creationId xmlns="" xmlns:a16="http://schemas.microsoft.com/office/drawing/2014/main" id="{00000000-0008-0000-0700-000014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89" name="Line 1552">
          <a:extLst>
            <a:ext uri="{FF2B5EF4-FFF2-40B4-BE49-F238E27FC236}">
              <a16:creationId xmlns="" xmlns:a16="http://schemas.microsoft.com/office/drawing/2014/main" id="{00000000-0008-0000-0700-000015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90" name="Line 1553">
          <a:extLst>
            <a:ext uri="{FF2B5EF4-FFF2-40B4-BE49-F238E27FC236}">
              <a16:creationId xmlns="" xmlns:a16="http://schemas.microsoft.com/office/drawing/2014/main" id="{00000000-0008-0000-0700-000016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91" name="Line 1554">
          <a:extLst>
            <a:ext uri="{FF2B5EF4-FFF2-40B4-BE49-F238E27FC236}">
              <a16:creationId xmlns="" xmlns:a16="http://schemas.microsoft.com/office/drawing/2014/main" id="{00000000-0008-0000-0700-000017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92" name="Line 1555">
          <a:extLst>
            <a:ext uri="{FF2B5EF4-FFF2-40B4-BE49-F238E27FC236}">
              <a16:creationId xmlns="" xmlns:a16="http://schemas.microsoft.com/office/drawing/2014/main" id="{00000000-0008-0000-0700-000018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93" name="Line 1556">
          <a:extLst>
            <a:ext uri="{FF2B5EF4-FFF2-40B4-BE49-F238E27FC236}">
              <a16:creationId xmlns="" xmlns:a16="http://schemas.microsoft.com/office/drawing/2014/main" id="{00000000-0008-0000-0700-000019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94" name="Line 1557">
          <a:extLst>
            <a:ext uri="{FF2B5EF4-FFF2-40B4-BE49-F238E27FC236}">
              <a16:creationId xmlns="" xmlns:a16="http://schemas.microsoft.com/office/drawing/2014/main" id="{00000000-0008-0000-0700-00001A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95" name="Line 1572">
          <a:extLst>
            <a:ext uri="{FF2B5EF4-FFF2-40B4-BE49-F238E27FC236}">
              <a16:creationId xmlns="" xmlns:a16="http://schemas.microsoft.com/office/drawing/2014/main" id="{00000000-0008-0000-0700-00001B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96" name="Line 1573">
          <a:extLst>
            <a:ext uri="{FF2B5EF4-FFF2-40B4-BE49-F238E27FC236}">
              <a16:creationId xmlns="" xmlns:a16="http://schemas.microsoft.com/office/drawing/2014/main" id="{00000000-0008-0000-0700-00001C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97" name="Line 1574">
          <a:extLst>
            <a:ext uri="{FF2B5EF4-FFF2-40B4-BE49-F238E27FC236}">
              <a16:creationId xmlns="" xmlns:a16="http://schemas.microsoft.com/office/drawing/2014/main" id="{00000000-0008-0000-0700-00001D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98" name="Line 1575">
          <a:extLst>
            <a:ext uri="{FF2B5EF4-FFF2-40B4-BE49-F238E27FC236}">
              <a16:creationId xmlns="" xmlns:a16="http://schemas.microsoft.com/office/drawing/2014/main" id="{00000000-0008-0000-0700-00001E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799" name="Line 1576">
          <a:extLst>
            <a:ext uri="{FF2B5EF4-FFF2-40B4-BE49-F238E27FC236}">
              <a16:creationId xmlns="" xmlns:a16="http://schemas.microsoft.com/office/drawing/2014/main" id="{00000000-0008-0000-0700-00001F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00" name="Line 1577">
          <a:extLst>
            <a:ext uri="{FF2B5EF4-FFF2-40B4-BE49-F238E27FC236}">
              <a16:creationId xmlns="" xmlns:a16="http://schemas.microsoft.com/office/drawing/2014/main" id="{00000000-0008-0000-0700-000020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01" name="Line 1578">
          <a:extLst>
            <a:ext uri="{FF2B5EF4-FFF2-40B4-BE49-F238E27FC236}">
              <a16:creationId xmlns="" xmlns:a16="http://schemas.microsoft.com/office/drawing/2014/main" id="{00000000-0008-0000-0700-000021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02" name="Line 1579">
          <a:extLst>
            <a:ext uri="{FF2B5EF4-FFF2-40B4-BE49-F238E27FC236}">
              <a16:creationId xmlns="" xmlns:a16="http://schemas.microsoft.com/office/drawing/2014/main" id="{00000000-0008-0000-0700-000022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03" name="Line 1580">
          <a:extLst>
            <a:ext uri="{FF2B5EF4-FFF2-40B4-BE49-F238E27FC236}">
              <a16:creationId xmlns="" xmlns:a16="http://schemas.microsoft.com/office/drawing/2014/main" id="{00000000-0008-0000-0700-000023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04" name="Line 1581">
          <a:extLst>
            <a:ext uri="{FF2B5EF4-FFF2-40B4-BE49-F238E27FC236}">
              <a16:creationId xmlns="" xmlns:a16="http://schemas.microsoft.com/office/drawing/2014/main" id="{00000000-0008-0000-0700-000024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05" name="Line 1582">
          <a:extLst>
            <a:ext uri="{FF2B5EF4-FFF2-40B4-BE49-F238E27FC236}">
              <a16:creationId xmlns="" xmlns:a16="http://schemas.microsoft.com/office/drawing/2014/main" id="{00000000-0008-0000-0700-000025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06" name="Line 1583">
          <a:extLst>
            <a:ext uri="{FF2B5EF4-FFF2-40B4-BE49-F238E27FC236}">
              <a16:creationId xmlns="" xmlns:a16="http://schemas.microsoft.com/office/drawing/2014/main" id="{00000000-0008-0000-0700-000026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07" name="Line 1584">
          <a:extLst>
            <a:ext uri="{FF2B5EF4-FFF2-40B4-BE49-F238E27FC236}">
              <a16:creationId xmlns="" xmlns:a16="http://schemas.microsoft.com/office/drawing/2014/main" id="{00000000-0008-0000-0700-000027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08" name="Line 1585">
          <a:extLst>
            <a:ext uri="{FF2B5EF4-FFF2-40B4-BE49-F238E27FC236}">
              <a16:creationId xmlns="" xmlns:a16="http://schemas.microsoft.com/office/drawing/2014/main" id="{00000000-0008-0000-0700-000028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09" name="Line 1">
          <a:extLst>
            <a:ext uri="{FF2B5EF4-FFF2-40B4-BE49-F238E27FC236}">
              <a16:creationId xmlns="" xmlns:a16="http://schemas.microsoft.com/office/drawing/2014/main" id="{00000000-0008-0000-0700-000029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10" name="Line 2">
          <a:extLst>
            <a:ext uri="{FF2B5EF4-FFF2-40B4-BE49-F238E27FC236}">
              <a16:creationId xmlns="" xmlns:a16="http://schemas.microsoft.com/office/drawing/2014/main" id="{00000000-0008-0000-0700-00002A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11" name="Line 3">
          <a:extLst>
            <a:ext uri="{FF2B5EF4-FFF2-40B4-BE49-F238E27FC236}">
              <a16:creationId xmlns="" xmlns:a16="http://schemas.microsoft.com/office/drawing/2014/main" id="{00000000-0008-0000-0700-00002B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12" name="Line 4">
          <a:extLst>
            <a:ext uri="{FF2B5EF4-FFF2-40B4-BE49-F238E27FC236}">
              <a16:creationId xmlns="" xmlns:a16="http://schemas.microsoft.com/office/drawing/2014/main" id="{00000000-0008-0000-0700-00002C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13" name="Line 5">
          <a:extLst>
            <a:ext uri="{FF2B5EF4-FFF2-40B4-BE49-F238E27FC236}">
              <a16:creationId xmlns="" xmlns:a16="http://schemas.microsoft.com/office/drawing/2014/main" id="{00000000-0008-0000-0700-00002D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14" name="Line 6">
          <a:extLst>
            <a:ext uri="{FF2B5EF4-FFF2-40B4-BE49-F238E27FC236}">
              <a16:creationId xmlns="" xmlns:a16="http://schemas.microsoft.com/office/drawing/2014/main" id="{00000000-0008-0000-0700-00002E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15" name="Line 7">
          <a:extLst>
            <a:ext uri="{FF2B5EF4-FFF2-40B4-BE49-F238E27FC236}">
              <a16:creationId xmlns="" xmlns:a16="http://schemas.microsoft.com/office/drawing/2014/main" id="{00000000-0008-0000-0700-00002F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16" name="Line 1544">
          <a:extLst>
            <a:ext uri="{FF2B5EF4-FFF2-40B4-BE49-F238E27FC236}">
              <a16:creationId xmlns="" xmlns:a16="http://schemas.microsoft.com/office/drawing/2014/main" id="{00000000-0008-0000-0700-000030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17" name="Line 1545">
          <a:extLst>
            <a:ext uri="{FF2B5EF4-FFF2-40B4-BE49-F238E27FC236}">
              <a16:creationId xmlns="" xmlns:a16="http://schemas.microsoft.com/office/drawing/2014/main" id="{00000000-0008-0000-0700-000031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18" name="Line 1546">
          <a:extLst>
            <a:ext uri="{FF2B5EF4-FFF2-40B4-BE49-F238E27FC236}">
              <a16:creationId xmlns="" xmlns:a16="http://schemas.microsoft.com/office/drawing/2014/main" id="{00000000-0008-0000-0700-000032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19" name="Line 1547">
          <a:extLst>
            <a:ext uri="{FF2B5EF4-FFF2-40B4-BE49-F238E27FC236}">
              <a16:creationId xmlns="" xmlns:a16="http://schemas.microsoft.com/office/drawing/2014/main" id="{00000000-0008-0000-0700-000033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20" name="Line 1548">
          <a:extLst>
            <a:ext uri="{FF2B5EF4-FFF2-40B4-BE49-F238E27FC236}">
              <a16:creationId xmlns="" xmlns:a16="http://schemas.microsoft.com/office/drawing/2014/main" id="{00000000-0008-0000-0700-000034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21" name="Line 1549">
          <a:extLst>
            <a:ext uri="{FF2B5EF4-FFF2-40B4-BE49-F238E27FC236}">
              <a16:creationId xmlns="" xmlns:a16="http://schemas.microsoft.com/office/drawing/2014/main" id="{00000000-0008-0000-0700-000035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22" name="Line 1550">
          <a:extLst>
            <a:ext uri="{FF2B5EF4-FFF2-40B4-BE49-F238E27FC236}">
              <a16:creationId xmlns="" xmlns:a16="http://schemas.microsoft.com/office/drawing/2014/main" id="{00000000-0008-0000-0700-000036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23" name="Line 1551">
          <a:extLst>
            <a:ext uri="{FF2B5EF4-FFF2-40B4-BE49-F238E27FC236}">
              <a16:creationId xmlns="" xmlns:a16="http://schemas.microsoft.com/office/drawing/2014/main" id="{00000000-0008-0000-0700-000037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24" name="Line 1552">
          <a:extLst>
            <a:ext uri="{FF2B5EF4-FFF2-40B4-BE49-F238E27FC236}">
              <a16:creationId xmlns="" xmlns:a16="http://schemas.microsoft.com/office/drawing/2014/main" id="{00000000-0008-0000-0700-000038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25" name="Line 1553">
          <a:extLst>
            <a:ext uri="{FF2B5EF4-FFF2-40B4-BE49-F238E27FC236}">
              <a16:creationId xmlns="" xmlns:a16="http://schemas.microsoft.com/office/drawing/2014/main" id="{00000000-0008-0000-0700-000039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26" name="Line 1554">
          <a:extLst>
            <a:ext uri="{FF2B5EF4-FFF2-40B4-BE49-F238E27FC236}">
              <a16:creationId xmlns="" xmlns:a16="http://schemas.microsoft.com/office/drawing/2014/main" id="{00000000-0008-0000-0700-00003A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27" name="Line 1555">
          <a:extLst>
            <a:ext uri="{FF2B5EF4-FFF2-40B4-BE49-F238E27FC236}">
              <a16:creationId xmlns="" xmlns:a16="http://schemas.microsoft.com/office/drawing/2014/main" id="{00000000-0008-0000-0700-00003B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28" name="Line 1556">
          <a:extLst>
            <a:ext uri="{FF2B5EF4-FFF2-40B4-BE49-F238E27FC236}">
              <a16:creationId xmlns="" xmlns:a16="http://schemas.microsoft.com/office/drawing/2014/main" id="{00000000-0008-0000-0700-00003C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29" name="Line 1557">
          <a:extLst>
            <a:ext uri="{FF2B5EF4-FFF2-40B4-BE49-F238E27FC236}">
              <a16:creationId xmlns="" xmlns:a16="http://schemas.microsoft.com/office/drawing/2014/main" id="{00000000-0008-0000-0700-00003D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30" name="Line 1572">
          <a:extLst>
            <a:ext uri="{FF2B5EF4-FFF2-40B4-BE49-F238E27FC236}">
              <a16:creationId xmlns="" xmlns:a16="http://schemas.microsoft.com/office/drawing/2014/main" id="{00000000-0008-0000-0700-00003E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31" name="Line 1573">
          <a:extLst>
            <a:ext uri="{FF2B5EF4-FFF2-40B4-BE49-F238E27FC236}">
              <a16:creationId xmlns="" xmlns:a16="http://schemas.microsoft.com/office/drawing/2014/main" id="{00000000-0008-0000-0700-00003F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32" name="Line 1574">
          <a:extLst>
            <a:ext uri="{FF2B5EF4-FFF2-40B4-BE49-F238E27FC236}">
              <a16:creationId xmlns="" xmlns:a16="http://schemas.microsoft.com/office/drawing/2014/main" id="{00000000-0008-0000-0700-000040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33" name="Line 1575">
          <a:extLst>
            <a:ext uri="{FF2B5EF4-FFF2-40B4-BE49-F238E27FC236}">
              <a16:creationId xmlns="" xmlns:a16="http://schemas.microsoft.com/office/drawing/2014/main" id="{00000000-0008-0000-0700-000041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34" name="Line 1576">
          <a:extLst>
            <a:ext uri="{FF2B5EF4-FFF2-40B4-BE49-F238E27FC236}">
              <a16:creationId xmlns="" xmlns:a16="http://schemas.microsoft.com/office/drawing/2014/main" id="{00000000-0008-0000-0700-000042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35" name="Line 1577">
          <a:extLst>
            <a:ext uri="{FF2B5EF4-FFF2-40B4-BE49-F238E27FC236}">
              <a16:creationId xmlns="" xmlns:a16="http://schemas.microsoft.com/office/drawing/2014/main" id="{00000000-0008-0000-0700-000043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36" name="Line 1578">
          <a:extLst>
            <a:ext uri="{FF2B5EF4-FFF2-40B4-BE49-F238E27FC236}">
              <a16:creationId xmlns="" xmlns:a16="http://schemas.microsoft.com/office/drawing/2014/main" id="{00000000-0008-0000-0700-000044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37" name="Line 1579">
          <a:extLst>
            <a:ext uri="{FF2B5EF4-FFF2-40B4-BE49-F238E27FC236}">
              <a16:creationId xmlns="" xmlns:a16="http://schemas.microsoft.com/office/drawing/2014/main" id="{00000000-0008-0000-0700-000045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38" name="Line 1580">
          <a:extLst>
            <a:ext uri="{FF2B5EF4-FFF2-40B4-BE49-F238E27FC236}">
              <a16:creationId xmlns="" xmlns:a16="http://schemas.microsoft.com/office/drawing/2014/main" id="{00000000-0008-0000-0700-000046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39" name="Line 1581">
          <a:extLst>
            <a:ext uri="{FF2B5EF4-FFF2-40B4-BE49-F238E27FC236}">
              <a16:creationId xmlns="" xmlns:a16="http://schemas.microsoft.com/office/drawing/2014/main" id="{00000000-0008-0000-0700-000047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40" name="Line 1582">
          <a:extLst>
            <a:ext uri="{FF2B5EF4-FFF2-40B4-BE49-F238E27FC236}">
              <a16:creationId xmlns="" xmlns:a16="http://schemas.microsoft.com/office/drawing/2014/main" id="{00000000-0008-0000-0700-000048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41" name="Line 1583">
          <a:extLst>
            <a:ext uri="{FF2B5EF4-FFF2-40B4-BE49-F238E27FC236}">
              <a16:creationId xmlns="" xmlns:a16="http://schemas.microsoft.com/office/drawing/2014/main" id="{00000000-0008-0000-0700-000049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42" name="Line 1584">
          <a:extLst>
            <a:ext uri="{FF2B5EF4-FFF2-40B4-BE49-F238E27FC236}">
              <a16:creationId xmlns="" xmlns:a16="http://schemas.microsoft.com/office/drawing/2014/main" id="{00000000-0008-0000-0700-00004A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43" name="Line 1585">
          <a:extLst>
            <a:ext uri="{FF2B5EF4-FFF2-40B4-BE49-F238E27FC236}">
              <a16:creationId xmlns="" xmlns:a16="http://schemas.microsoft.com/office/drawing/2014/main" id="{00000000-0008-0000-0700-00004B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44" name="Line 1743">
          <a:extLst>
            <a:ext uri="{FF2B5EF4-FFF2-40B4-BE49-F238E27FC236}">
              <a16:creationId xmlns="" xmlns:a16="http://schemas.microsoft.com/office/drawing/2014/main" id="{00000000-0008-0000-0700-00004C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45" name="Line 1744">
          <a:extLst>
            <a:ext uri="{FF2B5EF4-FFF2-40B4-BE49-F238E27FC236}">
              <a16:creationId xmlns="" xmlns:a16="http://schemas.microsoft.com/office/drawing/2014/main" id="{00000000-0008-0000-0700-00004D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46" name="Line 1745">
          <a:extLst>
            <a:ext uri="{FF2B5EF4-FFF2-40B4-BE49-F238E27FC236}">
              <a16:creationId xmlns="" xmlns:a16="http://schemas.microsoft.com/office/drawing/2014/main" id="{00000000-0008-0000-0700-00004E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47" name="Line 1746">
          <a:extLst>
            <a:ext uri="{FF2B5EF4-FFF2-40B4-BE49-F238E27FC236}">
              <a16:creationId xmlns="" xmlns:a16="http://schemas.microsoft.com/office/drawing/2014/main" id="{00000000-0008-0000-0700-00004F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48" name="Line 1747">
          <a:extLst>
            <a:ext uri="{FF2B5EF4-FFF2-40B4-BE49-F238E27FC236}">
              <a16:creationId xmlns="" xmlns:a16="http://schemas.microsoft.com/office/drawing/2014/main" id="{00000000-0008-0000-0700-000050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49" name="Line 1748">
          <a:extLst>
            <a:ext uri="{FF2B5EF4-FFF2-40B4-BE49-F238E27FC236}">
              <a16:creationId xmlns="" xmlns:a16="http://schemas.microsoft.com/office/drawing/2014/main" id="{00000000-0008-0000-0700-000051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50" name="Line 1749">
          <a:extLst>
            <a:ext uri="{FF2B5EF4-FFF2-40B4-BE49-F238E27FC236}">
              <a16:creationId xmlns="" xmlns:a16="http://schemas.microsoft.com/office/drawing/2014/main" id="{00000000-0008-0000-0700-000052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51" name="Line 1750">
          <a:extLst>
            <a:ext uri="{FF2B5EF4-FFF2-40B4-BE49-F238E27FC236}">
              <a16:creationId xmlns="" xmlns:a16="http://schemas.microsoft.com/office/drawing/2014/main" id="{00000000-0008-0000-0700-000053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52" name="Line 1751">
          <a:extLst>
            <a:ext uri="{FF2B5EF4-FFF2-40B4-BE49-F238E27FC236}">
              <a16:creationId xmlns="" xmlns:a16="http://schemas.microsoft.com/office/drawing/2014/main" id="{00000000-0008-0000-0700-000054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53" name="Line 1752">
          <a:extLst>
            <a:ext uri="{FF2B5EF4-FFF2-40B4-BE49-F238E27FC236}">
              <a16:creationId xmlns="" xmlns:a16="http://schemas.microsoft.com/office/drawing/2014/main" id="{00000000-0008-0000-0700-000055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54" name="Line 1753">
          <a:extLst>
            <a:ext uri="{FF2B5EF4-FFF2-40B4-BE49-F238E27FC236}">
              <a16:creationId xmlns="" xmlns:a16="http://schemas.microsoft.com/office/drawing/2014/main" id="{00000000-0008-0000-0700-000056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55" name="Line 1754">
          <a:extLst>
            <a:ext uri="{FF2B5EF4-FFF2-40B4-BE49-F238E27FC236}">
              <a16:creationId xmlns="" xmlns:a16="http://schemas.microsoft.com/office/drawing/2014/main" id="{00000000-0008-0000-0700-000057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56" name="Line 1755">
          <a:extLst>
            <a:ext uri="{FF2B5EF4-FFF2-40B4-BE49-F238E27FC236}">
              <a16:creationId xmlns="" xmlns:a16="http://schemas.microsoft.com/office/drawing/2014/main" id="{00000000-0008-0000-0700-000058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57" name="Line 1756">
          <a:extLst>
            <a:ext uri="{FF2B5EF4-FFF2-40B4-BE49-F238E27FC236}">
              <a16:creationId xmlns="" xmlns:a16="http://schemas.microsoft.com/office/drawing/2014/main" id="{00000000-0008-0000-0700-000059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58" name="Line 1757">
          <a:extLst>
            <a:ext uri="{FF2B5EF4-FFF2-40B4-BE49-F238E27FC236}">
              <a16:creationId xmlns="" xmlns:a16="http://schemas.microsoft.com/office/drawing/2014/main" id="{00000000-0008-0000-0700-00005A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59" name="Line 1758">
          <a:extLst>
            <a:ext uri="{FF2B5EF4-FFF2-40B4-BE49-F238E27FC236}">
              <a16:creationId xmlns="" xmlns:a16="http://schemas.microsoft.com/office/drawing/2014/main" id="{00000000-0008-0000-0700-00005B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60" name="Line 1759">
          <a:extLst>
            <a:ext uri="{FF2B5EF4-FFF2-40B4-BE49-F238E27FC236}">
              <a16:creationId xmlns="" xmlns:a16="http://schemas.microsoft.com/office/drawing/2014/main" id="{00000000-0008-0000-0700-00005C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61" name="Line 1760">
          <a:extLst>
            <a:ext uri="{FF2B5EF4-FFF2-40B4-BE49-F238E27FC236}">
              <a16:creationId xmlns="" xmlns:a16="http://schemas.microsoft.com/office/drawing/2014/main" id="{00000000-0008-0000-0700-00005D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62" name="Line 1761">
          <a:extLst>
            <a:ext uri="{FF2B5EF4-FFF2-40B4-BE49-F238E27FC236}">
              <a16:creationId xmlns="" xmlns:a16="http://schemas.microsoft.com/office/drawing/2014/main" id="{00000000-0008-0000-0700-00005E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63" name="Line 1762">
          <a:extLst>
            <a:ext uri="{FF2B5EF4-FFF2-40B4-BE49-F238E27FC236}">
              <a16:creationId xmlns="" xmlns:a16="http://schemas.microsoft.com/office/drawing/2014/main" id="{00000000-0008-0000-0700-00005F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64" name="Line 1763">
          <a:extLst>
            <a:ext uri="{FF2B5EF4-FFF2-40B4-BE49-F238E27FC236}">
              <a16:creationId xmlns="" xmlns:a16="http://schemas.microsoft.com/office/drawing/2014/main" id="{00000000-0008-0000-0700-000060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65" name="Line 1764">
          <a:extLst>
            <a:ext uri="{FF2B5EF4-FFF2-40B4-BE49-F238E27FC236}">
              <a16:creationId xmlns="" xmlns:a16="http://schemas.microsoft.com/office/drawing/2014/main" id="{00000000-0008-0000-0700-000061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66" name="Line 1765">
          <a:extLst>
            <a:ext uri="{FF2B5EF4-FFF2-40B4-BE49-F238E27FC236}">
              <a16:creationId xmlns="" xmlns:a16="http://schemas.microsoft.com/office/drawing/2014/main" id="{00000000-0008-0000-0700-000062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67" name="Line 1766">
          <a:extLst>
            <a:ext uri="{FF2B5EF4-FFF2-40B4-BE49-F238E27FC236}">
              <a16:creationId xmlns="" xmlns:a16="http://schemas.microsoft.com/office/drawing/2014/main" id="{00000000-0008-0000-0700-000063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68" name="Line 1767">
          <a:extLst>
            <a:ext uri="{FF2B5EF4-FFF2-40B4-BE49-F238E27FC236}">
              <a16:creationId xmlns="" xmlns:a16="http://schemas.microsoft.com/office/drawing/2014/main" id="{00000000-0008-0000-0700-000064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69" name="Line 1768">
          <a:extLst>
            <a:ext uri="{FF2B5EF4-FFF2-40B4-BE49-F238E27FC236}">
              <a16:creationId xmlns="" xmlns:a16="http://schemas.microsoft.com/office/drawing/2014/main" id="{00000000-0008-0000-0700-000065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70" name="Line 1769">
          <a:extLst>
            <a:ext uri="{FF2B5EF4-FFF2-40B4-BE49-F238E27FC236}">
              <a16:creationId xmlns="" xmlns:a16="http://schemas.microsoft.com/office/drawing/2014/main" id="{00000000-0008-0000-0700-000066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71" name="Line 1770">
          <a:extLst>
            <a:ext uri="{FF2B5EF4-FFF2-40B4-BE49-F238E27FC236}">
              <a16:creationId xmlns="" xmlns:a16="http://schemas.microsoft.com/office/drawing/2014/main" id="{00000000-0008-0000-0700-000067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72" name="Line 3157">
          <a:extLst>
            <a:ext uri="{FF2B5EF4-FFF2-40B4-BE49-F238E27FC236}">
              <a16:creationId xmlns="" xmlns:a16="http://schemas.microsoft.com/office/drawing/2014/main" id="{00000000-0008-0000-0700-000068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73" name="Line 3158">
          <a:extLst>
            <a:ext uri="{FF2B5EF4-FFF2-40B4-BE49-F238E27FC236}">
              <a16:creationId xmlns="" xmlns:a16="http://schemas.microsoft.com/office/drawing/2014/main" id="{00000000-0008-0000-0700-000069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74" name="Line 3159">
          <a:extLst>
            <a:ext uri="{FF2B5EF4-FFF2-40B4-BE49-F238E27FC236}">
              <a16:creationId xmlns="" xmlns:a16="http://schemas.microsoft.com/office/drawing/2014/main" id="{00000000-0008-0000-0700-00006A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75" name="Line 3160">
          <a:extLst>
            <a:ext uri="{FF2B5EF4-FFF2-40B4-BE49-F238E27FC236}">
              <a16:creationId xmlns="" xmlns:a16="http://schemas.microsoft.com/office/drawing/2014/main" id="{00000000-0008-0000-0700-00006B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76" name="Line 3161">
          <a:extLst>
            <a:ext uri="{FF2B5EF4-FFF2-40B4-BE49-F238E27FC236}">
              <a16:creationId xmlns="" xmlns:a16="http://schemas.microsoft.com/office/drawing/2014/main" id="{00000000-0008-0000-0700-00006C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77" name="Line 3162">
          <a:extLst>
            <a:ext uri="{FF2B5EF4-FFF2-40B4-BE49-F238E27FC236}">
              <a16:creationId xmlns="" xmlns:a16="http://schemas.microsoft.com/office/drawing/2014/main" id="{00000000-0008-0000-0700-00006D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78" name="Line 3163">
          <a:extLst>
            <a:ext uri="{FF2B5EF4-FFF2-40B4-BE49-F238E27FC236}">
              <a16:creationId xmlns="" xmlns:a16="http://schemas.microsoft.com/office/drawing/2014/main" id="{00000000-0008-0000-0700-00006E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79" name="Line 3164">
          <a:extLst>
            <a:ext uri="{FF2B5EF4-FFF2-40B4-BE49-F238E27FC236}">
              <a16:creationId xmlns="" xmlns:a16="http://schemas.microsoft.com/office/drawing/2014/main" id="{00000000-0008-0000-0700-00006F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80" name="Line 3165">
          <a:extLst>
            <a:ext uri="{FF2B5EF4-FFF2-40B4-BE49-F238E27FC236}">
              <a16:creationId xmlns="" xmlns:a16="http://schemas.microsoft.com/office/drawing/2014/main" id="{00000000-0008-0000-0700-000070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81" name="Line 3166">
          <a:extLst>
            <a:ext uri="{FF2B5EF4-FFF2-40B4-BE49-F238E27FC236}">
              <a16:creationId xmlns="" xmlns:a16="http://schemas.microsoft.com/office/drawing/2014/main" id="{00000000-0008-0000-0700-000071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82" name="Line 3167">
          <a:extLst>
            <a:ext uri="{FF2B5EF4-FFF2-40B4-BE49-F238E27FC236}">
              <a16:creationId xmlns="" xmlns:a16="http://schemas.microsoft.com/office/drawing/2014/main" id="{00000000-0008-0000-0700-000072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83" name="Line 3168">
          <a:extLst>
            <a:ext uri="{FF2B5EF4-FFF2-40B4-BE49-F238E27FC236}">
              <a16:creationId xmlns="" xmlns:a16="http://schemas.microsoft.com/office/drawing/2014/main" id="{00000000-0008-0000-0700-000073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84" name="Line 3169">
          <a:extLst>
            <a:ext uri="{FF2B5EF4-FFF2-40B4-BE49-F238E27FC236}">
              <a16:creationId xmlns="" xmlns:a16="http://schemas.microsoft.com/office/drawing/2014/main" id="{00000000-0008-0000-0700-000074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85" name="Line 3170">
          <a:extLst>
            <a:ext uri="{FF2B5EF4-FFF2-40B4-BE49-F238E27FC236}">
              <a16:creationId xmlns="" xmlns:a16="http://schemas.microsoft.com/office/drawing/2014/main" id="{00000000-0008-0000-0700-000075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86" name="Line 2342">
          <a:extLst>
            <a:ext uri="{FF2B5EF4-FFF2-40B4-BE49-F238E27FC236}">
              <a16:creationId xmlns="" xmlns:a16="http://schemas.microsoft.com/office/drawing/2014/main" id="{00000000-0008-0000-0700-000076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87" name="Line 2343">
          <a:extLst>
            <a:ext uri="{FF2B5EF4-FFF2-40B4-BE49-F238E27FC236}">
              <a16:creationId xmlns="" xmlns:a16="http://schemas.microsoft.com/office/drawing/2014/main" id="{00000000-0008-0000-0700-000077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88" name="Line 2344">
          <a:extLst>
            <a:ext uri="{FF2B5EF4-FFF2-40B4-BE49-F238E27FC236}">
              <a16:creationId xmlns="" xmlns:a16="http://schemas.microsoft.com/office/drawing/2014/main" id="{00000000-0008-0000-0700-000078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89" name="Line 2345">
          <a:extLst>
            <a:ext uri="{FF2B5EF4-FFF2-40B4-BE49-F238E27FC236}">
              <a16:creationId xmlns="" xmlns:a16="http://schemas.microsoft.com/office/drawing/2014/main" id="{00000000-0008-0000-0700-000079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90" name="Line 2346">
          <a:extLst>
            <a:ext uri="{FF2B5EF4-FFF2-40B4-BE49-F238E27FC236}">
              <a16:creationId xmlns="" xmlns:a16="http://schemas.microsoft.com/office/drawing/2014/main" id="{00000000-0008-0000-0700-00007A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91" name="Line 2347">
          <a:extLst>
            <a:ext uri="{FF2B5EF4-FFF2-40B4-BE49-F238E27FC236}">
              <a16:creationId xmlns="" xmlns:a16="http://schemas.microsoft.com/office/drawing/2014/main" id="{00000000-0008-0000-0700-00007B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92" name="Line 2348">
          <a:extLst>
            <a:ext uri="{FF2B5EF4-FFF2-40B4-BE49-F238E27FC236}">
              <a16:creationId xmlns="" xmlns:a16="http://schemas.microsoft.com/office/drawing/2014/main" id="{00000000-0008-0000-0700-00007C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93" name="Line 2440">
          <a:extLst>
            <a:ext uri="{FF2B5EF4-FFF2-40B4-BE49-F238E27FC236}">
              <a16:creationId xmlns="" xmlns:a16="http://schemas.microsoft.com/office/drawing/2014/main" id="{00000000-0008-0000-0700-00007D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94" name="Line 2441">
          <a:extLst>
            <a:ext uri="{FF2B5EF4-FFF2-40B4-BE49-F238E27FC236}">
              <a16:creationId xmlns="" xmlns:a16="http://schemas.microsoft.com/office/drawing/2014/main" id="{00000000-0008-0000-0700-00007E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95" name="Line 2442">
          <a:extLst>
            <a:ext uri="{FF2B5EF4-FFF2-40B4-BE49-F238E27FC236}">
              <a16:creationId xmlns="" xmlns:a16="http://schemas.microsoft.com/office/drawing/2014/main" id="{00000000-0008-0000-0700-00007F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96" name="Line 2443">
          <a:extLst>
            <a:ext uri="{FF2B5EF4-FFF2-40B4-BE49-F238E27FC236}">
              <a16:creationId xmlns="" xmlns:a16="http://schemas.microsoft.com/office/drawing/2014/main" id="{00000000-0008-0000-0700-000080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97" name="Line 2444">
          <a:extLst>
            <a:ext uri="{FF2B5EF4-FFF2-40B4-BE49-F238E27FC236}">
              <a16:creationId xmlns="" xmlns:a16="http://schemas.microsoft.com/office/drawing/2014/main" id="{00000000-0008-0000-0700-000081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98" name="Line 2445">
          <a:extLst>
            <a:ext uri="{FF2B5EF4-FFF2-40B4-BE49-F238E27FC236}">
              <a16:creationId xmlns="" xmlns:a16="http://schemas.microsoft.com/office/drawing/2014/main" id="{00000000-0008-0000-0700-000082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899" name="Line 2446">
          <a:extLst>
            <a:ext uri="{FF2B5EF4-FFF2-40B4-BE49-F238E27FC236}">
              <a16:creationId xmlns="" xmlns:a16="http://schemas.microsoft.com/office/drawing/2014/main" id="{00000000-0008-0000-0700-000083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00" name="Line 3105">
          <a:extLst>
            <a:ext uri="{FF2B5EF4-FFF2-40B4-BE49-F238E27FC236}">
              <a16:creationId xmlns="" xmlns:a16="http://schemas.microsoft.com/office/drawing/2014/main" id="{00000000-0008-0000-0700-000084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01" name="Line 3106">
          <a:extLst>
            <a:ext uri="{FF2B5EF4-FFF2-40B4-BE49-F238E27FC236}">
              <a16:creationId xmlns="" xmlns:a16="http://schemas.microsoft.com/office/drawing/2014/main" id="{00000000-0008-0000-0700-000085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02" name="Line 3107">
          <a:extLst>
            <a:ext uri="{FF2B5EF4-FFF2-40B4-BE49-F238E27FC236}">
              <a16:creationId xmlns="" xmlns:a16="http://schemas.microsoft.com/office/drawing/2014/main" id="{00000000-0008-0000-0700-000086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03" name="Line 3108">
          <a:extLst>
            <a:ext uri="{FF2B5EF4-FFF2-40B4-BE49-F238E27FC236}">
              <a16:creationId xmlns="" xmlns:a16="http://schemas.microsoft.com/office/drawing/2014/main" id="{00000000-0008-0000-0700-000087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04" name="Line 3109">
          <a:extLst>
            <a:ext uri="{FF2B5EF4-FFF2-40B4-BE49-F238E27FC236}">
              <a16:creationId xmlns="" xmlns:a16="http://schemas.microsoft.com/office/drawing/2014/main" id="{00000000-0008-0000-0700-000088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05" name="Line 3110">
          <a:extLst>
            <a:ext uri="{FF2B5EF4-FFF2-40B4-BE49-F238E27FC236}">
              <a16:creationId xmlns="" xmlns:a16="http://schemas.microsoft.com/office/drawing/2014/main" id="{00000000-0008-0000-0700-000089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06" name="Line 3111">
          <a:extLst>
            <a:ext uri="{FF2B5EF4-FFF2-40B4-BE49-F238E27FC236}">
              <a16:creationId xmlns="" xmlns:a16="http://schemas.microsoft.com/office/drawing/2014/main" id="{00000000-0008-0000-0700-00008A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07" name="Line 3203">
          <a:extLst>
            <a:ext uri="{FF2B5EF4-FFF2-40B4-BE49-F238E27FC236}">
              <a16:creationId xmlns="" xmlns:a16="http://schemas.microsoft.com/office/drawing/2014/main" id="{00000000-0008-0000-0700-00008B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08" name="Line 3204">
          <a:extLst>
            <a:ext uri="{FF2B5EF4-FFF2-40B4-BE49-F238E27FC236}">
              <a16:creationId xmlns="" xmlns:a16="http://schemas.microsoft.com/office/drawing/2014/main" id="{00000000-0008-0000-0700-00008C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09" name="Line 3205">
          <a:extLst>
            <a:ext uri="{FF2B5EF4-FFF2-40B4-BE49-F238E27FC236}">
              <a16:creationId xmlns="" xmlns:a16="http://schemas.microsoft.com/office/drawing/2014/main" id="{00000000-0008-0000-0700-00008D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10" name="Line 3206">
          <a:extLst>
            <a:ext uri="{FF2B5EF4-FFF2-40B4-BE49-F238E27FC236}">
              <a16:creationId xmlns="" xmlns:a16="http://schemas.microsoft.com/office/drawing/2014/main" id="{00000000-0008-0000-0700-00008E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11" name="Line 3207">
          <a:extLst>
            <a:ext uri="{FF2B5EF4-FFF2-40B4-BE49-F238E27FC236}">
              <a16:creationId xmlns="" xmlns:a16="http://schemas.microsoft.com/office/drawing/2014/main" id="{00000000-0008-0000-0700-00008F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12" name="Line 3208">
          <a:extLst>
            <a:ext uri="{FF2B5EF4-FFF2-40B4-BE49-F238E27FC236}">
              <a16:creationId xmlns="" xmlns:a16="http://schemas.microsoft.com/office/drawing/2014/main" id="{00000000-0008-0000-0700-000090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13" name="Line 3209">
          <a:extLst>
            <a:ext uri="{FF2B5EF4-FFF2-40B4-BE49-F238E27FC236}">
              <a16:creationId xmlns="" xmlns:a16="http://schemas.microsoft.com/office/drawing/2014/main" id="{00000000-0008-0000-0700-000091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14" name="Line 1715">
          <a:extLst>
            <a:ext uri="{FF2B5EF4-FFF2-40B4-BE49-F238E27FC236}">
              <a16:creationId xmlns="" xmlns:a16="http://schemas.microsoft.com/office/drawing/2014/main" id="{00000000-0008-0000-0700-000092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15" name="Line 1716">
          <a:extLst>
            <a:ext uri="{FF2B5EF4-FFF2-40B4-BE49-F238E27FC236}">
              <a16:creationId xmlns="" xmlns:a16="http://schemas.microsoft.com/office/drawing/2014/main" id="{00000000-0008-0000-0700-000093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16" name="Line 1717">
          <a:extLst>
            <a:ext uri="{FF2B5EF4-FFF2-40B4-BE49-F238E27FC236}">
              <a16:creationId xmlns="" xmlns:a16="http://schemas.microsoft.com/office/drawing/2014/main" id="{00000000-0008-0000-0700-000094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17" name="Line 1718">
          <a:extLst>
            <a:ext uri="{FF2B5EF4-FFF2-40B4-BE49-F238E27FC236}">
              <a16:creationId xmlns="" xmlns:a16="http://schemas.microsoft.com/office/drawing/2014/main" id="{00000000-0008-0000-0700-000095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18" name="Line 1719">
          <a:extLst>
            <a:ext uri="{FF2B5EF4-FFF2-40B4-BE49-F238E27FC236}">
              <a16:creationId xmlns="" xmlns:a16="http://schemas.microsoft.com/office/drawing/2014/main" id="{00000000-0008-0000-0700-000096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19" name="Line 1720">
          <a:extLst>
            <a:ext uri="{FF2B5EF4-FFF2-40B4-BE49-F238E27FC236}">
              <a16:creationId xmlns="" xmlns:a16="http://schemas.microsoft.com/office/drawing/2014/main" id="{00000000-0008-0000-0700-000097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20" name="Line 1721">
          <a:extLst>
            <a:ext uri="{FF2B5EF4-FFF2-40B4-BE49-F238E27FC236}">
              <a16:creationId xmlns="" xmlns:a16="http://schemas.microsoft.com/office/drawing/2014/main" id="{00000000-0008-0000-0700-000098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21" name="Line 1722">
          <a:extLst>
            <a:ext uri="{FF2B5EF4-FFF2-40B4-BE49-F238E27FC236}">
              <a16:creationId xmlns="" xmlns:a16="http://schemas.microsoft.com/office/drawing/2014/main" id="{00000000-0008-0000-0700-000099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22" name="Line 1723">
          <a:extLst>
            <a:ext uri="{FF2B5EF4-FFF2-40B4-BE49-F238E27FC236}">
              <a16:creationId xmlns="" xmlns:a16="http://schemas.microsoft.com/office/drawing/2014/main" id="{00000000-0008-0000-0700-00009A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23" name="Line 1724">
          <a:extLst>
            <a:ext uri="{FF2B5EF4-FFF2-40B4-BE49-F238E27FC236}">
              <a16:creationId xmlns="" xmlns:a16="http://schemas.microsoft.com/office/drawing/2014/main" id="{00000000-0008-0000-0700-00009B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24" name="Line 1725">
          <a:extLst>
            <a:ext uri="{FF2B5EF4-FFF2-40B4-BE49-F238E27FC236}">
              <a16:creationId xmlns="" xmlns:a16="http://schemas.microsoft.com/office/drawing/2014/main" id="{00000000-0008-0000-0700-00009C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25" name="Line 1726">
          <a:extLst>
            <a:ext uri="{FF2B5EF4-FFF2-40B4-BE49-F238E27FC236}">
              <a16:creationId xmlns="" xmlns:a16="http://schemas.microsoft.com/office/drawing/2014/main" id="{00000000-0008-0000-0700-00009D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26" name="Line 1727">
          <a:extLst>
            <a:ext uri="{FF2B5EF4-FFF2-40B4-BE49-F238E27FC236}">
              <a16:creationId xmlns="" xmlns:a16="http://schemas.microsoft.com/office/drawing/2014/main" id="{00000000-0008-0000-0700-00009E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27" name="Line 1728">
          <a:extLst>
            <a:ext uri="{FF2B5EF4-FFF2-40B4-BE49-F238E27FC236}">
              <a16:creationId xmlns="" xmlns:a16="http://schemas.microsoft.com/office/drawing/2014/main" id="{00000000-0008-0000-0700-00009F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28" name="Line 1757">
          <a:extLst>
            <a:ext uri="{FF2B5EF4-FFF2-40B4-BE49-F238E27FC236}">
              <a16:creationId xmlns="" xmlns:a16="http://schemas.microsoft.com/office/drawing/2014/main" id="{00000000-0008-0000-0700-0000A0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29" name="Line 1758">
          <a:extLst>
            <a:ext uri="{FF2B5EF4-FFF2-40B4-BE49-F238E27FC236}">
              <a16:creationId xmlns="" xmlns:a16="http://schemas.microsoft.com/office/drawing/2014/main" id="{00000000-0008-0000-0700-0000A1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30" name="Line 1759">
          <a:extLst>
            <a:ext uri="{FF2B5EF4-FFF2-40B4-BE49-F238E27FC236}">
              <a16:creationId xmlns="" xmlns:a16="http://schemas.microsoft.com/office/drawing/2014/main" id="{00000000-0008-0000-0700-0000A2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31" name="Line 1760">
          <a:extLst>
            <a:ext uri="{FF2B5EF4-FFF2-40B4-BE49-F238E27FC236}">
              <a16:creationId xmlns="" xmlns:a16="http://schemas.microsoft.com/office/drawing/2014/main" id="{00000000-0008-0000-0700-0000A3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32" name="Line 1761">
          <a:extLst>
            <a:ext uri="{FF2B5EF4-FFF2-40B4-BE49-F238E27FC236}">
              <a16:creationId xmlns="" xmlns:a16="http://schemas.microsoft.com/office/drawing/2014/main" id="{00000000-0008-0000-0700-0000A4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33" name="Line 1762">
          <a:extLst>
            <a:ext uri="{FF2B5EF4-FFF2-40B4-BE49-F238E27FC236}">
              <a16:creationId xmlns="" xmlns:a16="http://schemas.microsoft.com/office/drawing/2014/main" id="{00000000-0008-0000-0700-0000A5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34" name="Line 1763">
          <a:extLst>
            <a:ext uri="{FF2B5EF4-FFF2-40B4-BE49-F238E27FC236}">
              <a16:creationId xmlns="" xmlns:a16="http://schemas.microsoft.com/office/drawing/2014/main" id="{00000000-0008-0000-0700-0000A6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35" name="Line 1764">
          <a:extLst>
            <a:ext uri="{FF2B5EF4-FFF2-40B4-BE49-F238E27FC236}">
              <a16:creationId xmlns="" xmlns:a16="http://schemas.microsoft.com/office/drawing/2014/main" id="{00000000-0008-0000-0700-0000A7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36" name="Line 1765">
          <a:extLst>
            <a:ext uri="{FF2B5EF4-FFF2-40B4-BE49-F238E27FC236}">
              <a16:creationId xmlns="" xmlns:a16="http://schemas.microsoft.com/office/drawing/2014/main" id="{00000000-0008-0000-0700-0000A8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37" name="Line 1766">
          <a:extLst>
            <a:ext uri="{FF2B5EF4-FFF2-40B4-BE49-F238E27FC236}">
              <a16:creationId xmlns="" xmlns:a16="http://schemas.microsoft.com/office/drawing/2014/main" id="{00000000-0008-0000-0700-0000A9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38" name="Line 1767">
          <a:extLst>
            <a:ext uri="{FF2B5EF4-FFF2-40B4-BE49-F238E27FC236}">
              <a16:creationId xmlns="" xmlns:a16="http://schemas.microsoft.com/office/drawing/2014/main" id="{00000000-0008-0000-0700-0000AA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39" name="Line 1768">
          <a:extLst>
            <a:ext uri="{FF2B5EF4-FFF2-40B4-BE49-F238E27FC236}">
              <a16:creationId xmlns="" xmlns:a16="http://schemas.microsoft.com/office/drawing/2014/main" id="{00000000-0008-0000-0700-0000AB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40" name="Line 1769">
          <a:extLst>
            <a:ext uri="{FF2B5EF4-FFF2-40B4-BE49-F238E27FC236}">
              <a16:creationId xmlns="" xmlns:a16="http://schemas.microsoft.com/office/drawing/2014/main" id="{00000000-0008-0000-0700-0000AC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41" name="Line 1770">
          <a:extLst>
            <a:ext uri="{FF2B5EF4-FFF2-40B4-BE49-F238E27FC236}">
              <a16:creationId xmlns="" xmlns:a16="http://schemas.microsoft.com/office/drawing/2014/main" id="{00000000-0008-0000-0700-0000AD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42" name="Line 1743">
          <a:extLst>
            <a:ext uri="{FF2B5EF4-FFF2-40B4-BE49-F238E27FC236}">
              <a16:creationId xmlns="" xmlns:a16="http://schemas.microsoft.com/office/drawing/2014/main" id="{00000000-0008-0000-0700-0000AE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43" name="Line 1744">
          <a:extLst>
            <a:ext uri="{FF2B5EF4-FFF2-40B4-BE49-F238E27FC236}">
              <a16:creationId xmlns="" xmlns:a16="http://schemas.microsoft.com/office/drawing/2014/main" id="{00000000-0008-0000-0700-0000AF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44" name="Line 1745">
          <a:extLst>
            <a:ext uri="{FF2B5EF4-FFF2-40B4-BE49-F238E27FC236}">
              <a16:creationId xmlns="" xmlns:a16="http://schemas.microsoft.com/office/drawing/2014/main" id="{00000000-0008-0000-0700-0000B0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45" name="Line 1746">
          <a:extLst>
            <a:ext uri="{FF2B5EF4-FFF2-40B4-BE49-F238E27FC236}">
              <a16:creationId xmlns="" xmlns:a16="http://schemas.microsoft.com/office/drawing/2014/main" id="{00000000-0008-0000-0700-0000B1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46" name="Line 1747">
          <a:extLst>
            <a:ext uri="{FF2B5EF4-FFF2-40B4-BE49-F238E27FC236}">
              <a16:creationId xmlns="" xmlns:a16="http://schemas.microsoft.com/office/drawing/2014/main" id="{00000000-0008-0000-0700-0000B2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47" name="Line 1748">
          <a:extLst>
            <a:ext uri="{FF2B5EF4-FFF2-40B4-BE49-F238E27FC236}">
              <a16:creationId xmlns="" xmlns:a16="http://schemas.microsoft.com/office/drawing/2014/main" id="{00000000-0008-0000-0700-0000B3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48" name="Line 1749">
          <a:extLst>
            <a:ext uri="{FF2B5EF4-FFF2-40B4-BE49-F238E27FC236}">
              <a16:creationId xmlns="" xmlns:a16="http://schemas.microsoft.com/office/drawing/2014/main" id="{00000000-0008-0000-0700-0000B4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49" name="Line 1750">
          <a:extLst>
            <a:ext uri="{FF2B5EF4-FFF2-40B4-BE49-F238E27FC236}">
              <a16:creationId xmlns="" xmlns:a16="http://schemas.microsoft.com/office/drawing/2014/main" id="{00000000-0008-0000-0700-0000B5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50" name="Line 1751">
          <a:extLst>
            <a:ext uri="{FF2B5EF4-FFF2-40B4-BE49-F238E27FC236}">
              <a16:creationId xmlns="" xmlns:a16="http://schemas.microsoft.com/office/drawing/2014/main" id="{00000000-0008-0000-0700-0000B6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51" name="Line 1752">
          <a:extLst>
            <a:ext uri="{FF2B5EF4-FFF2-40B4-BE49-F238E27FC236}">
              <a16:creationId xmlns="" xmlns:a16="http://schemas.microsoft.com/office/drawing/2014/main" id="{00000000-0008-0000-0700-0000B7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52" name="Line 1753">
          <a:extLst>
            <a:ext uri="{FF2B5EF4-FFF2-40B4-BE49-F238E27FC236}">
              <a16:creationId xmlns="" xmlns:a16="http://schemas.microsoft.com/office/drawing/2014/main" id="{00000000-0008-0000-0700-0000B8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53" name="Line 1754">
          <a:extLst>
            <a:ext uri="{FF2B5EF4-FFF2-40B4-BE49-F238E27FC236}">
              <a16:creationId xmlns="" xmlns:a16="http://schemas.microsoft.com/office/drawing/2014/main" id="{00000000-0008-0000-0700-0000B9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54" name="Line 1755">
          <a:extLst>
            <a:ext uri="{FF2B5EF4-FFF2-40B4-BE49-F238E27FC236}">
              <a16:creationId xmlns="" xmlns:a16="http://schemas.microsoft.com/office/drawing/2014/main" id="{00000000-0008-0000-0700-0000BA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55" name="Line 1756">
          <a:extLst>
            <a:ext uri="{FF2B5EF4-FFF2-40B4-BE49-F238E27FC236}">
              <a16:creationId xmlns="" xmlns:a16="http://schemas.microsoft.com/office/drawing/2014/main" id="{00000000-0008-0000-0700-0000BB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56" name="Line 1757">
          <a:extLst>
            <a:ext uri="{FF2B5EF4-FFF2-40B4-BE49-F238E27FC236}">
              <a16:creationId xmlns="" xmlns:a16="http://schemas.microsoft.com/office/drawing/2014/main" id="{00000000-0008-0000-0700-0000BC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57" name="Line 1758">
          <a:extLst>
            <a:ext uri="{FF2B5EF4-FFF2-40B4-BE49-F238E27FC236}">
              <a16:creationId xmlns="" xmlns:a16="http://schemas.microsoft.com/office/drawing/2014/main" id="{00000000-0008-0000-0700-0000BD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58" name="Line 1759">
          <a:extLst>
            <a:ext uri="{FF2B5EF4-FFF2-40B4-BE49-F238E27FC236}">
              <a16:creationId xmlns="" xmlns:a16="http://schemas.microsoft.com/office/drawing/2014/main" id="{00000000-0008-0000-0700-0000BE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59" name="Line 1760">
          <a:extLst>
            <a:ext uri="{FF2B5EF4-FFF2-40B4-BE49-F238E27FC236}">
              <a16:creationId xmlns="" xmlns:a16="http://schemas.microsoft.com/office/drawing/2014/main" id="{00000000-0008-0000-0700-0000BF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60" name="Line 1761">
          <a:extLst>
            <a:ext uri="{FF2B5EF4-FFF2-40B4-BE49-F238E27FC236}">
              <a16:creationId xmlns="" xmlns:a16="http://schemas.microsoft.com/office/drawing/2014/main" id="{00000000-0008-0000-0700-0000C0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61" name="Line 1762">
          <a:extLst>
            <a:ext uri="{FF2B5EF4-FFF2-40B4-BE49-F238E27FC236}">
              <a16:creationId xmlns="" xmlns:a16="http://schemas.microsoft.com/office/drawing/2014/main" id="{00000000-0008-0000-0700-0000C1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62" name="Line 1763">
          <a:extLst>
            <a:ext uri="{FF2B5EF4-FFF2-40B4-BE49-F238E27FC236}">
              <a16:creationId xmlns="" xmlns:a16="http://schemas.microsoft.com/office/drawing/2014/main" id="{00000000-0008-0000-0700-0000C2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63" name="Line 1764">
          <a:extLst>
            <a:ext uri="{FF2B5EF4-FFF2-40B4-BE49-F238E27FC236}">
              <a16:creationId xmlns="" xmlns:a16="http://schemas.microsoft.com/office/drawing/2014/main" id="{00000000-0008-0000-0700-0000C3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64" name="Line 1765">
          <a:extLst>
            <a:ext uri="{FF2B5EF4-FFF2-40B4-BE49-F238E27FC236}">
              <a16:creationId xmlns="" xmlns:a16="http://schemas.microsoft.com/office/drawing/2014/main" id="{00000000-0008-0000-0700-0000C4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65" name="Line 1766">
          <a:extLst>
            <a:ext uri="{FF2B5EF4-FFF2-40B4-BE49-F238E27FC236}">
              <a16:creationId xmlns="" xmlns:a16="http://schemas.microsoft.com/office/drawing/2014/main" id="{00000000-0008-0000-0700-0000C5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66" name="Line 1767">
          <a:extLst>
            <a:ext uri="{FF2B5EF4-FFF2-40B4-BE49-F238E27FC236}">
              <a16:creationId xmlns="" xmlns:a16="http://schemas.microsoft.com/office/drawing/2014/main" id="{00000000-0008-0000-0700-0000C6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67" name="Line 1768">
          <a:extLst>
            <a:ext uri="{FF2B5EF4-FFF2-40B4-BE49-F238E27FC236}">
              <a16:creationId xmlns="" xmlns:a16="http://schemas.microsoft.com/office/drawing/2014/main" id="{00000000-0008-0000-0700-0000C7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68" name="Line 1769">
          <a:extLst>
            <a:ext uri="{FF2B5EF4-FFF2-40B4-BE49-F238E27FC236}">
              <a16:creationId xmlns="" xmlns:a16="http://schemas.microsoft.com/office/drawing/2014/main" id="{00000000-0008-0000-0700-0000C8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69" name="Line 1770">
          <a:extLst>
            <a:ext uri="{FF2B5EF4-FFF2-40B4-BE49-F238E27FC236}">
              <a16:creationId xmlns="" xmlns:a16="http://schemas.microsoft.com/office/drawing/2014/main" id="{00000000-0008-0000-0700-0000C9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70" name="Line 3157">
          <a:extLst>
            <a:ext uri="{FF2B5EF4-FFF2-40B4-BE49-F238E27FC236}">
              <a16:creationId xmlns="" xmlns:a16="http://schemas.microsoft.com/office/drawing/2014/main" id="{00000000-0008-0000-0700-0000CA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71" name="Line 3158">
          <a:extLst>
            <a:ext uri="{FF2B5EF4-FFF2-40B4-BE49-F238E27FC236}">
              <a16:creationId xmlns="" xmlns:a16="http://schemas.microsoft.com/office/drawing/2014/main" id="{00000000-0008-0000-0700-0000CB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72" name="Line 3159">
          <a:extLst>
            <a:ext uri="{FF2B5EF4-FFF2-40B4-BE49-F238E27FC236}">
              <a16:creationId xmlns="" xmlns:a16="http://schemas.microsoft.com/office/drawing/2014/main" id="{00000000-0008-0000-0700-0000CC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73" name="Line 3160">
          <a:extLst>
            <a:ext uri="{FF2B5EF4-FFF2-40B4-BE49-F238E27FC236}">
              <a16:creationId xmlns="" xmlns:a16="http://schemas.microsoft.com/office/drawing/2014/main" id="{00000000-0008-0000-0700-0000CD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74" name="Line 3161">
          <a:extLst>
            <a:ext uri="{FF2B5EF4-FFF2-40B4-BE49-F238E27FC236}">
              <a16:creationId xmlns="" xmlns:a16="http://schemas.microsoft.com/office/drawing/2014/main" id="{00000000-0008-0000-0700-0000CE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75" name="Line 3162">
          <a:extLst>
            <a:ext uri="{FF2B5EF4-FFF2-40B4-BE49-F238E27FC236}">
              <a16:creationId xmlns="" xmlns:a16="http://schemas.microsoft.com/office/drawing/2014/main" id="{00000000-0008-0000-0700-0000CF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76" name="Line 3163">
          <a:extLst>
            <a:ext uri="{FF2B5EF4-FFF2-40B4-BE49-F238E27FC236}">
              <a16:creationId xmlns="" xmlns:a16="http://schemas.microsoft.com/office/drawing/2014/main" id="{00000000-0008-0000-0700-0000D0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77" name="Line 3164">
          <a:extLst>
            <a:ext uri="{FF2B5EF4-FFF2-40B4-BE49-F238E27FC236}">
              <a16:creationId xmlns="" xmlns:a16="http://schemas.microsoft.com/office/drawing/2014/main" id="{00000000-0008-0000-0700-0000D1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78" name="Line 3165">
          <a:extLst>
            <a:ext uri="{FF2B5EF4-FFF2-40B4-BE49-F238E27FC236}">
              <a16:creationId xmlns="" xmlns:a16="http://schemas.microsoft.com/office/drawing/2014/main" id="{00000000-0008-0000-0700-0000D2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79" name="Line 3166">
          <a:extLst>
            <a:ext uri="{FF2B5EF4-FFF2-40B4-BE49-F238E27FC236}">
              <a16:creationId xmlns="" xmlns:a16="http://schemas.microsoft.com/office/drawing/2014/main" id="{00000000-0008-0000-0700-0000D3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80" name="Line 3167">
          <a:extLst>
            <a:ext uri="{FF2B5EF4-FFF2-40B4-BE49-F238E27FC236}">
              <a16:creationId xmlns="" xmlns:a16="http://schemas.microsoft.com/office/drawing/2014/main" id="{00000000-0008-0000-0700-0000D4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81" name="Line 3168">
          <a:extLst>
            <a:ext uri="{FF2B5EF4-FFF2-40B4-BE49-F238E27FC236}">
              <a16:creationId xmlns="" xmlns:a16="http://schemas.microsoft.com/office/drawing/2014/main" id="{00000000-0008-0000-0700-0000D5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82" name="Line 3169">
          <a:extLst>
            <a:ext uri="{FF2B5EF4-FFF2-40B4-BE49-F238E27FC236}">
              <a16:creationId xmlns="" xmlns:a16="http://schemas.microsoft.com/office/drawing/2014/main" id="{00000000-0008-0000-0700-0000D6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83" name="Line 3170">
          <a:extLst>
            <a:ext uri="{FF2B5EF4-FFF2-40B4-BE49-F238E27FC236}">
              <a16:creationId xmlns="" xmlns:a16="http://schemas.microsoft.com/office/drawing/2014/main" id="{00000000-0008-0000-0700-0000D7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84" name="Line 2342">
          <a:extLst>
            <a:ext uri="{FF2B5EF4-FFF2-40B4-BE49-F238E27FC236}">
              <a16:creationId xmlns="" xmlns:a16="http://schemas.microsoft.com/office/drawing/2014/main" id="{00000000-0008-0000-0700-0000D8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85" name="Line 2343">
          <a:extLst>
            <a:ext uri="{FF2B5EF4-FFF2-40B4-BE49-F238E27FC236}">
              <a16:creationId xmlns="" xmlns:a16="http://schemas.microsoft.com/office/drawing/2014/main" id="{00000000-0008-0000-0700-0000D9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86" name="Line 2344">
          <a:extLst>
            <a:ext uri="{FF2B5EF4-FFF2-40B4-BE49-F238E27FC236}">
              <a16:creationId xmlns="" xmlns:a16="http://schemas.microsoft.com/office/drawing/2014/main" id="{00000000-0008-0000-0700-0000DA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87" name="Line 2345">
          <a:extLst>
            <a:ext uri="{FF2B5EF4-FFF2-40B4-BE49-F238E27FC236}">
              <a16:creationId xmlns="" xmlns:a16="http://schemas.microsoft.com/office/drawing/2014/main" id="{00000000-0008-0000-0700-0000DB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88" name="Line 2346">
          <a:extLst>
            <a:ext uri="{FF2B5EF4-FFF2-40B4-BE49-F238E27FC236}">
              <a16:creationId xmlns="" xmlns:a16="http://schemas.microsoft.com/office/drawing/2014/main" id="{00000000-0008-0000-0700-0000DC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89" name="Line 2347">
          <a:extLst>
            <a:ext uri="{FF2B5EF4-FFF2-40B4-BE49-F238E27FC236}">
              <a16:creationId xmlns="" xmlns:a16="http://schemas.microsoft.com/office/drawing/2014/main" id="{00000000-0008-0000-0700-0000DD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90" name="Line 2348">
          <a:extLst>
            <a:ext uri="{FF2B5EF4-FFF2-40B4-BE49-F238E27FC236}">
              <a16:creationId xmlns="" xmlns:a16="http://schemas.microsoft.com/office/drawing/2014/main" id="{00000000-0008-0000-0700-0000DE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91" name="Line 2440">
          <a:extLst>
            <a:ext uri="{FF2B5EF4-FFF2-40B4-BE49-F238E27FC236}">
              <a16:creationId xmlns="" xmlns:a16="http://schemas.microsoft.com/office/drawing/2014/main" id="{00000000-0008-0000-0700-0000DF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92" name="Line 2441">
          <a:extLst>
            <a:ext uri="{FF2B5EF4-FFF2-40B4-BE49-F238E27FC236}">
              <a16:creationId xmlns="" xmlns:a16="http://schemas.microsoft.com/office/drawing/2014/main" id="{00000000-0008-0000-0700-0000E0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93" name="Line 2442">
          <a:extLst>
            <a:ext uri="{FF2B5EF4-FFF2-40B4-BE49-F238E27FC236}">
              <a16:creationId xmlns="" xmlns:a16="http://schemas.microsoft.com/office/drawing/2014/main" id="{00000000-0008-0000-0700-0000E1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94" name="Line 2443">
          <a:extLst>
            <a:ext uri="{FF2B5EF4-FFF2-40B4-BE49-F238E27FC236}">
              <a16:creationId xmlns="" xmlns:a16="http://schemas.microsoft.com/office/drawing/2014/main" id="{00000000-0008-0000-0700-0000E2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95" name="Line 2444">
          <a:extLst>
            <a:ext uri="{FF2B5EF4-FFF2-40B4-BE49-F238E27FC236}">
              <a16:creationId xmlns="" xmlns:a16="http://schemas.microsoft.com/office/drawing/2014/main" id="{00000000-0008-0000-0700-0000E3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96" name="Line 2445">
          <a:extLst>
            <a:ext uri="{FF2B5EF4-FFF2-40B4-BE49-F238E27FC236}">
              <a16:creationId xmlns="" xmlns:a16="http://schemas.microsoft.com/office/drawing/2014/main" id="{00000000-0008-0000-0700-0000E4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97" name="Line 2446">
          <a:extLst>
            <a:ext uri="{FF2B5EF4-FFF2-40B4-BE49-F238E27FC236}">
              <a16:creationId xmlns="" xmlns:a16="http://schemas.microsoft.com/office/drawing/2014/main" id="{00000000-0008-0000-0700-0000E5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98" name="Line 3105">
          <a:extLst>
            <a:ext uri="{FF2B5EF4-FFF2-40B4-BE49-F238E27FC236}">
              <a16:creationId xmlns="" xmlns:a16="http://schemas.microsoft.com/office/drawing/2014/main" id="{00000000-0008-0000-0700-0000E6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999" name="Line 3106">
          <a:extLst>
            <a:ext uri="{FF2B5EF4-FFF2-40B4-BE49-F238E27FC236}">
              <a16:creationId xmlns="" xmlns:a16="http://schemas.microsoft.com/office/drawing/2014/main" id="{00000000-0008-0000-0700-0000E7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00" name="Line 3107">
          <a:extLst>
            <a:ext uri="{FF2B5EF4-FFF2-40B4-BE49-F238E27FC236}">
              <a16:creationId xmlns="" xmlns:a16="http://schemas.microsoft.com/office/drawing/2014/main" id="{00000000-0008-0000-0700-0000E8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01" name="Line 3108">
          <a:extLst>
            <a:ext uri="{FF2B5EF4-FFF2-40B4-BE49-F238E27FC236}">
              <a16:creationId xmlns="" xmlns:a16="http://schemas.microsoft.com/office/drawing/2014/main" id="{00000000-0008-0000-0700-0000E9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02" name="Line 3109">
          <a:extLst>
            <a:ext uri="{FF2B5EF4-FFF2-40B4-BE49-F238E27FC236}">
              <a16:creationId xmlns="" xmlns:a16="http://schemas.microsoft.com/office/drawing/2014/main" id="{00000000-0008-0000-0700-0000EA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03" name="Line 3110">
          <a:extLst>
            <a:ext uri="{FF2B5EF4-FFF2-40B4-BE49-F238E27FC236}">
              <a16:creationId xmlns="" xmlns:a16="http://schemas.microsoft.com/office/drawing/2014/main" id="{00000000-0008-0000-0700-0000EB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04" name="Line 3111">
          <a:extLst>
            <a:ext uri="{FF2B5EF4-FFF2-40B4-BE49-F238E27FC236}">
              <a16:creationId xmlns="" xmlns:a16="http://schemas.microsoft.com/office/drawing/2014/main" id="{00000000-0008-0000-0700-0000EC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05" name="Line 3203">
          <a:extLst>
            <a:ext uri="{FF2B5EF4-FFF2-40B4-BE49-F238E27FC236}">
              <a16:creationId xmlns="" xmlns:a16="http://schemas.microsoft.com/office/drawing/2014/main" id="{00000000-0008-0000-0700-0000ED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06" name="Line 3204">
          <a:extLst>
            <a:ext uri="{FF2B5EF4-FFF2-40B4-BE49-F238E27FC236}">
              <a16:creationId xmlns="" xmlns:a16="http://schemas.microsoft.com/office/drawing/2014/main" id="{00000000-0008-0000-0700-0000EE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07" name="Line 3205">
          <a:extLst>
            <a:ext uri="{FF2B5EF4-FFF2-40B4-BE49-F238E27FC236}">
              <a16:creationId xmlns="" xmlns:a16="http://schemas.microsoft.com/office/drawing/2014/main" id="{00000000-0008-0000-0700-0000EF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08" name="Line 3206">
          <a:extLst>
            <a:ext uri="{FF2B5EF4-FFF2-40B4-BE49-F238E27FC236}">
              <a16:creationId xmlns="" xmlns:a16="http://schemas.microsoft.com/office/drawing/2014/main" id="{00000000-0008-0000-0700-0000F0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09" name="Line 3207">
          <a:extLst>
            <a:ext uri="{FF2B5EF4-FFF2-40B4-BE49-F238E27FC236}">
              <a16:creationId xmlns="" xmlns:a16="http://schemas.microsoft.com/office/drawing/2014/main" id="{00000000-0008-0000-0700-0000F1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10" name="Line 3208">
          <a:extLst>
            <a:ext uri="{FF2B5EF4-FFF2-40B4-BE49-F238E27FC236}">
              <a16:creationId xmlns="" xmlns:a16="http://schemas.microsoft.com/office/drawing/2014/main" id="{00000000-0008-0000-0700-0000F2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11" name="Line 3209">
          <a:extLst>
            <a:ext uri="{FF2B5EF4-FFF2-40B4-BE49-F238E27FC236}">
              <a16:creationId xmlns="" xmlns:a16="http://schemas.microsoft.com/office/drawing/2014/main" id="{00000000-0008-0000-0700-0000F3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12" name="Line 1715">
          <a:extLst>
            <a:ext uri="{FF2B5EF4-FFF2-40B4-BE49-F238E27FC236}">
              <a16:creationId xmlns="" xmlns:a16="http://schemas.microsoft.com/office/drawing/2014/main" id="{00000000-0008-0000-0700-0000F4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13" name="Line 1716">
          <a:extLst>
            <a:ext uri="{FF2B5EF4-FFF2-40B4-BE49-F238E27FC236}">
              <a16:creationId xmlns="" xmlns:a16="http://schemas.microsoft.com/office/drawing/2014/main" id="{00000000-0008-0000-0700-0000F5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14" name="Line 1717">
          <a:extLst>
            <a:ext uri="{FF2B5EF4-FFF2-40B4-BE49-F238E27FC236}">
              <a16:creationId xmlns="" xmlns:a16="http://schemas.microsoft.com/office/drawing/2014/main" id="{00000000-0008-0000-0700-0000F6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15" name="Line 1718">
          <a:extLst>
            <a:ext uri="{FF2B5EF4-FFF2-40B4-BE49-F238E27FC236}">
              <a16:creationId xmlns="" xmlns:a16="http://schemas.microsoft.com/office/drawing/2014/main" id="{00000000-0008-0000-0700-0000F7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16" name="Line 1719">
          <a:extLst>
            <a:ext uri="{FF2B5EF4-FFF2-40B4-BE49-F238E27FC236}">
              <a16:creationId xmlns="" xmlns:a16="http://schemas.microsoft.com/office/drawing/2014/main" id="{00000000-0008-0000-0700-0000F8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17" name="Line 1720">
          <a:extLst>
            <a:ext uri="{FF2B5EF4-FFF2-40B4-BE49-F238E27FC236}">
              <a16:creationId xmlns="" xmlns:a16="http://schemas.microsoft.com/office/drawing/2014/main" id="{00000000-0008-0000-0700-0000F9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18" name="Line 1721">
          <a:extLst>
            <a:ext uri="{FF2B5EF4-FFF2-40B4-BE49-F238E27FC236}">
              <a16:creationId xmlns="" xmlns:a16="http://schemas.microsoft.com/office/drawing/2014/main" id="{00000000-0008-0000-0700-0000FA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19" name="Line 1722">
          <a:extLst>
            <a:ext uri="{FF2B5EF4-FFF2-40B4-BE49-F238E27FC236}">
              <a16:creationId xmlns="" xmlns:a16="http://schemas.microsoft.com/office/drawing/2014/main" id="{00000000-0008-0000-0700-0000FB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20" name="Line 1723">
          <a:extLst>
            <a:ext uri="{FF2B5EF4-FFF2-40B4-BE49-F238E27FC236}">
              <a16:creationId xmlns="" xmlns:a16="http://schemas.microsoft.com/office/drawing/2014/main" id="{00000000-0008-0000-0700-0000FC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21" name="Line 1724">
          <a:extLst>
            <a:ext uri="{FF2B5EF4-FFF2-40B4-BE49-F238E27FC236}">
              <a16:creationId xmlns="" xmlns:a16="http://schemas.microsoft.com/office/drawing/2014/main" id="{00000000-0008-0000-0700-0000FD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22" name="Line 1725">
          <a:extLst>
            <a:ext uri="{FF2B5EF4-FFF2-40B4-BE49-F238E27FC236}">
              <a16:creationId xmlns="" xmlns:a16="http://schemas.microsoft.com/office/drawing/2014/main" id="{00000000-0008-0000-0700-0000FE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23" name="Line 1726">
          <a:extLst>
            <a:ext uri="{FF2B5EF4-FFF2-40B4-BE49-F238E27FC236}">
              <a16:creationId xmlns="" xmlns:a16="http://schemas.microsoft.com/office/drawing/2014/main" id="{00000000-0008-0000-0700-0000FF03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24" name="Line 1727">
          <a:extLst>
            <a:ext uri="{FF2B5EF4-FFF2-40B4-BE49-F238E27FC236}">
              <a16:creationId xmlns="" xmlns:a16="http://schemas.microsoft.com/office/drawing/2014/main" id="{00000000-0008-0000-0700-000000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25" name="Line 1728">
          <a:extLst>
            <a:ext uri="{FF2B5EF4-FFF2-40B4-BE49-F238E27FC236}">
              <a16:creationId xmlns="" xmlns:a16="http://schemas.microsoft.com/office/drawing/2014/main" id="{00000000-0008-0000-0700-000001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26" name="Line 1757">
          <a:extLst>
            <a:ext uri="{FF2B5EF4-FFF2-40B4-BE49-F238E27FC236}">
              <a16:creationId xmlns="" xmlns:a16="http://schemas.microsoft.com/office/drawing/2014/main" id="{00000000-0008-0000-0700-000002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27" name="Line 1758">
          <a:extLst>
            <a:ext uri="{FF2B5EF4-FFF2-40B4-BE49-F238E27FC236}">
              <a16:creationId xmlns="" xmlns:a16="http://schemas.microsoft.com/office/drawing/2014/main" id="{00000000-0008-0000-0700-000003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28" name="Line 1759">
          <a:extLst>
            <a:ext uri="{FF2B5EF4-FFF2-40B4-BE49-F238E27FC236}">
              <a16:creationId xmlns="" xmlns:a16="http://schemas.microsoft.com/office/drawing/2014/main" id="{00000000-0008-0000-0700-000004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29" name="Line 1760">
          <a:extLst>
            <a:ext uri="{FF2B5EF4-FFF2-40B4-BE49-F238E27FC236}">
              <a16:creationId xmlns="" xmlns:a16="http://schemas.microsoft.com/office/drawing/2014/main" id="{00000000-0008-0000-0700-000005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30" name="Line 1761">
          <a:extLst>
            <a:ext uri="{FF2B5EF4-FFF2-40B4-BE49-F238E27FC236}">
              <a16:creationId xmlns="" xmlns:a16="http://schemas.microsoft.com/office/drawing/2014/main" id="{00000000-0008-0000-0700-000006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31" name="Line 1762">
          <a:extLst>
            <a:ext uri="{FF2B5EF4-FFF2-40B4-BE49-F238E27FC236}">
              <a16:creationId xmlns="" xmlns:a16="http://schemas.microsoft.com/office/drawing/2014/main" id="{00000000-0008-0000-0700-000007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32" name="Line 1763">
          <a:extLst>
            <a:ext uri="{FF2B5EF4-FFF2-40B4-BE49-F238E27FC236}">
              <a16:creationId xmlns="" xmlns:a16="http://schemas.microsoft.com/office/drawing/2014/main" id="{00000000-0008-0000-0700-000008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33" name="Line 1764">
          <a:extLst>
            <a:ext uri="{FF2B5EF4-FFF2-40B4-BE49-F238E27FC236}">
              <a16:creationId xmlns="" xmlns:a16="http://schemas.microsoft.com/office/drawing/2014/main" id="{00000000-0008-0000-0700-000009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34" name="Line 1765">
          <a:extLst>
            <a:ext uri="{FF2B5EF4-FFF2-40B4-BE49-F238E27FC236}">
              <a16:creationId xmlns="" xmlns:a16="http://schemas.microsoft.com/office/drawing/2014/main" id="{00000000-0008-0000-0700-00000A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35" name="Line 1766">
          <a:extLst>
            <a:ext uri="{FF2B5EF4-FFF2-40B4-BE49-F238E27FC236}">
              <a16:creationId xmlns="" xmlns:a16="http://schemas.microsoft.com/office/drawing/2014/main" id="{00000000-0008-0000-0700-00000B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36" name="Line 1767">
          <a:extLst>
            <a:ext uri="{FF2B5EF4-FFF2-40B4-BE49-F238E27FC236}">
              <a16:creationId xmlns="" xmlns:a16="http://schemas.microsoft.com/office/drawing/2014/main" id="{00000000-0008-0000-0700-00000C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37" name="Line 1768">
          <a:extLst>
            <a:ext uri="{FF2B5EF4-FFF2-40B4-BE49-F238E27FC236}">
              <a16:creationId xmlns="" xmlns:a16="http://schemas.microsoft.com/office/drawing/2014/main" id="{00000000-0008-0000-0700-00000D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38" name="Line 1769">
          <a:extLst>
            <a:ext uri="{FF2B5EF4-FFF2-40B4-BE49-F238E27FC236}">
              <a16:creationId xmlns="" xmlns:a16="http://schemas.microsoft.com/office/drawing/2014/main" id="{00000000-0008-0000-0700-00000E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39" name="Line 1770">
          <a:extLst>
            <a:ext uri="{FF2B5EF4-FFF2-40B4-BE49-F238E27FC236}">
              <a16:creationId xmlns="" xmlns:a16="http://schemas.microsoft.com/office/drawing/2014/main" id="{00000000-0008-0000-0700-00000F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40" name="Line 1743">
          <a:extLst>
            <a:ext uri="{FF2B5EF4-FFF2-40B4-BE49-F238E27FC236}">
              <a16:creationId xmlns="" xmlns:a16="http://schemas.microsoft.com/office/drawing/2014/main" id="{00000000-0008-0000-0700-000010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41" name="Line 1744">
          <a:extLst>
            <a:ext uri="{FF2B5EF4-FFF2-40B4-BE49-F238E27FC236}">
              <a16:creationId xmlns="" xmlns:a16="http://schemas.microsoft.com/office/drawing/2014/main" id="{00000000-0008-0000-0700-000011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42" name="Line 1745">
          <a:extLst>
            <a:ext uri="{FF2B5EF4-FFF2-40B4-BE49-F238E27FC236}">
              <a16:creationId xmlns="" xmlns:a16="http://schemas.microsoft.com/office/drawing/2014/main" id="{00000000-0008-0000-0700-000012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43" name="Line 1746">
          <a:extLst>
            <a:ext uri="{FF2B5EF4-FFF2-40B4-BE49-F238E27FC236}">
              <a16:creationId xmlns="" xmlns:a16="http://schemas.microsoft.com/office/drawing/2014/main" id="{00000000-0008-0000-0700-000013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44" name="Line 1747">
          <a:extLst>
            <a:ext uri="{FF2B5EF4-FFF2-40B4-BE49-F238E27FC236}">
              <a16:creationId xmlns="" xmlns:a16="http://schemas.microsoft.com/office/drawing/2014/main" id="{00000000-0008-0000-0700-000014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45" name="Line 1748">
          <a:extLst>
            <a:ext uri="{FF2B5EF4-FFF2-40B4-BE49-F238E27FC236}">
              <a16:creationId xmlns="" xmlns:a16="http://schemas.microsoft.com/office/drawing/2014/main" id="{00000000-0008-0000-0700-000015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46" name="Line 1749">
          <a:extLst>
            <a:ext uri="{FF2B5EF4-FFF2-40B4-BE49-F238E27FC236}">
              <a16:creationId xmlns="" xmlns:a16="http://schemas.microsoft.com/office/drawing/2014/main" id="{00000000-0008-0000-0700-000016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47" name="Line 1750">
          <a:extLst>
            <a:ext uri="{FF2B5EF4-FFF2-40B4-BE49-F238E27FC236}">
              <a16:creationId xmlns="" xmlns:a16="http://schemas.microsoft.com/office/drawing/2014/main" id="{00000000-0008-0000-0700-000017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48" name="Line 1751">
          <a:extLst>
            <a:ext uri="{FF2B5EF4-FFF2-40B4-BE49-F238E27FC236}">
              <a16:creationId xmlns="" xmlns:a16="http://schemas.microsoft.com/office/drawing/2014/main" id="{00000000-0008-0000-0700-000018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49" name="Line 1752">
          <a:extLst>
            <a:ext uri="{FF2B5EF4-FFF2-40B4-BE49-F238E27FC236}">
              <a16:creationId xmlns="" xmlns:a16="http://schemas.microsoft.com/office/drawing/2014/main" id="{00000000-0008-0000-0700-000019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50" name="Line 1753">
          <a:extLst>
            <a:ext uri="{FF2B5EF4-FFF2-40B4-BE49-F238E27FC236}">
              <a16:creationId xmlns="" xmlns:a16="http://schemas.microsoft.com/office/drawing/2014/main" id="{00000000-0008-0000-0700-00001A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51" name="Line 1754">
          <a:extLst>
            <a:ext uri="{FF2B5EF4-FFF2-40B4-BE49-F238E27FC236}">
              <a16:creationId xmlns="" xmlns:a16="http://schemas.microsoft.com/office/drawing/2014/main" id="{00000000-0008-0000-0700-00001B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52" name="Line 1755">
          <a:extLst>
            <a:ext uri="{FF2B5EF4-FFF2-40B4-BE49-F238E27FC236}">
              <a16:creationId xmlns="" xmlns:a16="http://schemas.microsoft.com/office/drawing/2014/main" id="{00000000-0008-0000-0700-00001C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53" name="Line 1756">
          <a:extLst>
            <a:ext uri="{FF2B5EF4-FFF2-40B4-BE49-F238E27FC236}">
              <a16:creationId xmlns="" xmlns:a16="http://schemas.microsoft.com/office/drawing/2014/main" id="{00000000-0008-0000-0700-00001D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54" name="Line 1757">
          <a:extLst>
            <a:ext uri="{FF2B5EF4-FFF2-40B4-BE49-F238E27FC236}">
              <a16:creationId xmlns="" xmlns:a16="http://schemas.microsoft.com/office/drawing/2014/main" id="{00000000-0008-0000-0700-00001E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55" name="Line 1758">
          <a:extLst>
            <a:ext uri="{FF2B5EF4-FFF2-40B4-BE49-F238E27FC236}">
              <a16:creationId xmlns="" xmlns:a16="http://schemas.microsoft.com/office/drawing/2014/main" id="{00000000-0008-0000-0700-00001F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56" name="Line 1759">
          <a:extLst>
            <a:ext uri="{FF2B5EF4-FFF2-40B4-BE49-F238E27FC236}">
              <a16:creationId xmlns="" xmlns:a16="http://schemas.microsoft.com/office/drawing/2014/main" id="{00000000-0008-0000-0700-000020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57" name="Line 1760">
          <a:extLst>
            <a:ext uri="{FF2B5EF4-FFF2-40B4-BE49-F238E27FC236}">
              <a16:creationId xmlns="" xmlns:a16="http://schemas.microsoft.com/office/drawing/2014/main" id="{00000000-0008-0000-0700-000021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58" name="Line 1761">
          <a:extLst>
            <a:ext uri="{FF2B5EF4-FFF2-40B4-BE49-F238E27FC236}">
              <a16:creationId xmlns="" xmlns:a16="http://schemas.microsoft.com/office/drawing/2014/main" id="{00000000-0008-0000-0700-000022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59" name="Line 1762">
          <a:extLst>
            <a:ext uri="{FF2B5EF4-FFF2-40B4-BE49-F238E27FC236}">
              <a16:creationId xmlns="" xmlns:a16="http://schemas.microsoft.com/office/drawing/2014/main" id="{00000000-0008-0000-0700-000023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60" name="Line 1763">
          <a:extLst>
            <a:ext uri="{FF2B5EF4-FFF2-40B4-BE49-F238E27FC236}">
              <a16:creationId xmlns="" xmlns:a16="http://schemas.microsoft.com/office/drawing/2014/main" id="{00000000-0008-0000-0700-000024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61" name="Line 1764">
          <a:extLst>
            <a:ext uri="{FF2B5EF4-FFF2-40B4-BE49-F238E27FC236}">
              <a16:creationId xmlns="" xmlns:a16="http://schemas.microsoft.com/office/drawing/2014/main" id="{00000000-0008-0000-0700-000025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62" name="Line 1765">
          <a:extLst>
            <a:ext uri="{FF2B5EF4-FFF2-40B4-BE49-F238E27FC236}">
              <a16:creationId xmlns="" xmlns:a16="http://schemas.microsoft.com/office/drawing/2014/main" id="{00000000-0008-0000-0700-000026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63" name="Line 1766">
          <a:extLst>
            <a:ext uri="{FF2B5EF4-FFF2-40B4-BE49-F238E27FC236}">
              <a16:creationId xmlns="" xmlns:a16="http://schemas.microsoft.com/office/drawing/2014/main" id="{00000000-0008-0000-0700-000027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64" name="Line 1767">
          <a:extLst>
            <a:ext uri="{FF2B5EF4-FFF2-40B4-BE49-F238E27FC236}">
              <a16:creationId xmlns="" xmlns:a16="http://schemas.microsoft.com/office/drawing/2014/main" id="{00000000-0008-0000-0700-000028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65" name="Line 1768">
          <a:extLst>
            <a:ext uri="{FF2B5EF4-FFF2-40B4-BE49-F238E27FC236}">
              <a16:creationId xmlns="" xmlns:a16="http://schemas.microsoft.com/office/drawing/2014/main" id="{00000000-0008-0000-0700-000029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66" name="Line 1769">
          <a:extLst>
            <a:ext uri="{FF2B5EF4-FFF2-40B4-BE49-F238E27FC236}">
              <a16:creationId xmlns="" xmlns:a16="http://schemas.microsoft.com/office/drawing/2014/main" id="{00000000-0008-0000-0700-00002A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67" name="Line 1770">
          <a:extLst>
            <a:ext uri="{FF2B5EF4-FFF2-40B4-BE49-F238E27FC236}">
              <a16:creationId xmlns="" xmlns:a16="http://schemas.microsoft.com/office/drawing/2014/main" id="{00000000-0008-0000-0700-00002B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68" name="Line 3157">
          <a:extLst>
            <a:ext uri="{FF2B5EF4-FFF2-40B4-BE49-F238E27FC236}">
              <a16:creationId xmlns="" xmlns:a16="http://schemas.microsoft.com/office/drawing/2014/main" id="{00000000-0008-0000-0700-00002C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69" name="Line 3158">
          <a:extLst>
            <a:ext uri="{FF2B5EF4-FFF2-40B4-BE49-F238E27FC236}">
              <a16:creationId xmlns="" xmlns:a16="http://schemas.microsoft.com/office/drawing/2014/main" id="{00000000-0008-0000-0700-00002D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70" name="Line 3159">
          <a:extLst>
            <a:ext uri="{FF2B5EF4-FFF2-40B4-BE49-F238E27FC236}">
              <a16:creationId xmlns="" xmlns:a16="http://schemas.microsoft.com/office/drawing/2014/main" id="{00000000-0008-0000-0700-00002E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71" name="Line 3160">
          <a:extLst>
            <a:ext uri="{FF2B5EF4-FFF2-40B4-BE49-F238E27FC236}">
              <a16:creationId xmlns="" xmlns:a16="http://schemas.microsoft.com/office/drawing/2014/main" id="{00000000-0008-0000-0700-00002F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72" name="Line 3161">
          <a:extLst>
            <a:ext uri="{FF2B5EF4-FFF2-40B4-BE49-F238E27FC236}">
              <a16:creationId xmlns="" xmlns:a16="http://schemas.microsoft.com/office/drawing/2014/main" id="{00000000-0008-0000-0700-000030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73" name="Line 3162">
          <a:extLst>
            <a:ext uri="{FF2B5EF4-FFF2-40B4-BE49-F238E27FC236}">
              <a16:creationId xmlns="" xmlns:a16="http://schemas.microsoft.com/office/drawing/2014/main" id="{00000000-0008-0000-0700-000031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74" name="Line 3163">
          <a:extLst>
            <a:ext uri="{FF2B5EF4-FFF2-40B4-BE49-F238E27FC236}">
              <a16:creationId xmlns="" xmlns:a16="http://schemas.microsoft.com/office/drawing/2014/main" id="{00000000-0008-0000-0700-000032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75" name="Line 3164">
          <a:extLst>
            <a:ext uri="{FF2B5EF4-FFF2-40B4-BE49-F238E27FC236}">
              <a16:creationId xmlns="" xmlns:a16="http://schemas.microsoft.com/office/drawing/2014/main" id="{00000000-0008-0000-0700-000033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76" name="Line 3165">
          <a:extLst>
            <a:ext uri="{FF2B5EF4-FFF2-40B4-BE49-F238E27FC236}">
              <a16:creationId xmlns="" xmlns:a16="http://schemas.microsoft.com/office/drawing/2014/main" id="{00000000-0008-0000-0700-000034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77" name="Line 3166">
          <a:extLst>
            <a:ext uri="{FF2B5EF4-FFF2-40B4-BE49-F238E27FC236}">
              <a16:creationId xmlns="" xmlns:a16="http://schemas.microsoft.com/office/drawing/2014/main" id="{00000000-0008-0000-0700-000035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78" name="Line 3167">
          <a:extLst>
            <a:ext uri="{FF2B5EF4-FFF2-40B4-BE49-F238E27FC236}">
              <a16:creationId xmlns="" xmlns:a16="http://schemas.microsoft.com/office/drawing/2014/main" id="{00000000-0008-0000-0700-000036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79" name="Line 3168">
          <a:extLst>
            <a:ext uri="{FF2B5EF4-FFF2-40B4-BE49-F238E27FC236}">
              <a16:creationId xmlns="" xmlns:a16="http://schemas.microsoft.com/office/drawing/2014/main" id="{00000000-0008-0000-0700-000037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80" name="Line 3169">
          <a:extLst>
            <a:ext uri="{FF2B5EF4-FFF2-40B4-BE49-F238E27FC236}">
              <a16:creationId xmlns="" xmlns:a16="http://schemas.microsoft.com/office/drawing/2014/main" id="{00000000-0008-0000-0700-000038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81" name="Line 3170">
          <a:extLst>
            <a:ext uri="{FF2B5EF4-FFF2-40B4-BE49-F238E27FC236}">
              <a16:creationId xmlns="" xmlns:a16="http://schemas.microsoft.com/office/drawing/2014/main" id="{00000000-0008-0000-0700-000039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82" name="Line 2342">
          <a:extLst>
            <a:ext uri="{FF2B5EF4-FFF2-40B4-BE49-F238E27FC236}">
              <a16:creationId xmlns="" xmlns:a16="http://schemas.microsoft.com/office/drawing/2014/main" id="{00000000-0008-0000-0700-00003A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83" name="Line 2343">
          <a:extLst>
            <a:ext uri="{FF2B5EF4-FFF2-40B4-BE49-F238E27FC236}">
              <a16:creationId xmlns="" xmlns:a16="http://schemas.microsoft.com/office/drawing/2014/main" id="{00000000-0008-0000-0700-00003B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84" name="Line 2344">
          <a:extLst>
            <a:ext uri="{FF2B5EF4-FFF2-40B4-BE49-F238E27FC236}">
              <a16:creationId xmlns="" xmlns:a16="http://schemas.microsoft.com/office/drawing/2014/main" id="{00000000-0008-0000-0700-00003C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85" name="Line 2345">
          <a:extLst>
            <a:ext uri="{FF2B5EF4-FFF2-40B4-BE49-F238E27FC236}">
              <a16:creationId xmlns="" xmlns:a16="http://schemas.microsoft.com/office/drawing/2014/main" id="{00000000-0008-0000-0700-00003D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86" name="Line 2346">
          <a:extLst>
            <a:ext uri="{FF2B5EF4-FFF2-40B4-BE49-F238E27FC236}">
              <a16:creationId xmlns="" xmlns:a16="http://schemas.microsoft.com/office/drawing/2014/main" id="{00000000-0008-0000-0700-00003E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87" name="Line 2347">
          <a:extLst>
            <a:ext uri="{FF2B5EF4-FFF2-40B4-BE49-F238E27FC236}">
              <a16:creationId xmlns="" xmlns:a16="http://schemas.microsoft.com/office/drawing/2014/main" id="{00000000-0008-0000-0700-00003F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88" name="Line 2348">
          <a:extLst>
            <a:ext uri="{FF2B5EF4-FFF2-40B4-BE49-F238E27FC236}">
              <a16:creationId xmlns="" xmlns:a16="http://schemas.microsoft.com/office/drawing/2014/main" id="{00000000-0008-0000-0700-000040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89" name="Line 2440">
          <a:extLst>
            <a:ext uri="{FF2B5EF4-FFF2-40B4-BE49-F238E27FC236}">
              <a16:creationId xmlns="" xmlns:a16="http://schemas.microsoft.com/office/drawing/2014/main" id="{00000000-0008-0000-0700-000041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90" name="Line 2441">
          <a:extLst>
            <a:ext uri="{FF2B5EF4-FFF2-40B4-BE49-F238E27FC236}">
              <a16:creationId xmlns="" xmlns:a16="http://schemas.microsoft.com/office/drawing/2014/main" id="{00000000-0008-0000-0700-000042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91" name="Line 2442">
          <a:extLst>
            <a:ext uri="{FF2B5EF4-FFF2-40B4-BE49-F238E27FC236}">
              <a16:creationId xmlns="" xmlns:a16="http://schemas.microsoft.com/office/drawing/2014/main" id="{00000000-0008-0000-0700-000043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92" name="Line 2443">
          <a:extLst>
            <a:ext uri="{FF2B5EF4-FFF2-40B4-BE49-F238E27FC236}">
              <a16:creationId xmlns="" xmlns:a16="http://schemas.microsoft.com/office/drawing/2014/main" id="{00000000-0008-0000-0700-000044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93" name="Line 2444">
          <a:extLst>
            <a:ext uri="{FF2B5EF4-FFF2-40B4-BE49-F238E27FC236}">
              <a16:creationId xmlns="" xmlns:a16="http://schemas.microsoft.com/office/drawing/2014/main" id="{00000000-0008-0000-0700-000045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94" name="Line 2445">
          <a:extLst>
            <a:ext uri="{FF2B5EF4-FFF2-40B4-BE49-F238E27FC236}">
              <a16:creationId xmlns="" xmlns:a16="http://schemas.microsoft.com/office/drawing/2014/main" id="{00000000-0008-0000-0700-000046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95" name="Line 2446">
          <a:extLst>
            <a:ext uri="{FF2B5EF4-FFF2-40B4-BE49-F238E27FC236}">
              <a16:creationId xmlns="" xmlns:a16="http://schemas.microsoft.com/office/drawing/2014/main" id="{00000000-0008-0000-0700-000047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96" name="Line 3105">
          <a:extLst>
            <a:ext uri="{FF2B5EF4-FFF2-40B4-BE49-F238E27FC236}">
              <a16:creationId xmlns="" xmlns:a16="http://schemas.microsoft.com/office/drawing/2014/main" id="{00000000-0008-0000-0700-000048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97" name="Line 3106">
          <a:extLst>
            <a:ext uri="{FF2B5EF4-FFF2-40B4-BE49-F238E27FC236}">
              <a16:creationId xmlns="" xmlns:a16="http://schemas.microsoft.com/office/drawing/2014/main" id="{00000000-0008-0000-0700-000049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98" name="Line 3107">
          <a:extLst>
            <a:ext uri="{FF2B5EF4-FFF2-40B4-BE49-F238E27FC236}">
              <a16:creationId xmlns="" xmlns:a16="http://schemas.microsoft.com/office/drawing/2014/main" id="{00000000-0008-0000-0700-00004A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099" name="Line 3108">
          <a:extLst>
            <a:ext uri="{FF2B5EF4-FFF2-40B4-BE49-F238E27FC236}">
              <a16:creationId xmlns="" xmlns:a16="http://schemas.microsoft.com/office/drawing/2014/main" id="{00000000-0008-0000-0700-00004B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00" name="Line 3109">
          <a:extLst>
            <a:ext uri="{FF2B5EF4-FFF2-40B4-BE49-F238E27FC236}">
              <a16:creationId xmlns="" xmlns:a16="http://schemas.microsoft.com/office/drawing/2014/main" id="{00000000-0008-0000-0700-00004C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01" name="Line 3110">
          <a:extLst>
            <a:ext uri="{FF2B5EF4-FFF2-40B4-BE49-F238E27FC236}">
              <a16:creationId xmlns="" xmlns:a16="http://schemas.microsoft.com/office/drawing/2014/main" id="{00000000-0008-0000-0700-00004D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02" name="Line 3111">
          <a:extLst>
            <a:ext uri="{FF2B5EF4-FFF2-40B4-BE49-F238E27FC236}">
              <a16:creationId xmlns="" xmlns:a16="http://schemas.microsoft.com/office/drawing/2014/main" id="{00000000-0008-0000-0700-00004E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03" name="Line 3203">
          <a:extLst>
            <a:ext uri="{FF2B5EF4-FFF2-40B4-BE49-F238E27FC236}">
              <a16:creationId xmlns="" xmlns:a16="http://schemas.microsoft.com/office/drawing/2014/main" id="{00000000-0008-0000-0700-00004F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04" name="Line 3204">
          <a:extLst>
            <a:ext uri="{FF2B5EF4-FFF2-40B4-BE49-F238E27FC236}">
              <a16:creationId xmlns="" xmlns:a16="http://schemas.microsoft.com/office/drawing/2014/main" id="{00000000-0008-0000-0700-000050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05" name="Line 3205">
          <a:extLst>
            <a:ext uri="{FF2B5EF4-FFF2-40B4-BE49-F238E27FC236}">
              <a16:creationId xmlns="" xmlns:a16="http://schemas.microsoft.com/office/drawing/2014/main" id="{00000000-0008-0000-0700-000051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06" name="Line 3206">
          <a:extLst>
            <a:ext uri="{FF2B5EF4-FFF2-40B4-BE49-F238E27FC236}">
              <a16:creationId xmlns="" xmlns:a16="http://schemas.microsoft.com/office/drawing/2014/main" id="{00000000-0008-0000-0700-000052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07" name="Line 3207">
          <a:extLst>
            <a:ext uri="{FF2B5EF4-FFF2-40B4-BE49-F238E27FC236}">
              <a16:creationId xmlns="" xmlns:a16="http://schemas.microsoft.com/office/drawing/2014/main" id="{00000000-0008-0000-0700-000053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08" name="Line 3208">
          <a:extLst>
            <a:ext uri="{FF2B5EF4-FFF2-40B4-BE49-F238E27FC236}">
              <a16:creationId xmlns="" xmlns:a16="http://schemas.microsoft.com/office/drawing/2014/main" id="{00000000-0008-0000-0700-000054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09" name="Line 3209">
          <a:extLst>
            <a:ext uri="{FF2B5EF4-FFF2-40B4-BE49-F238E27FC236}">
              <a16:creationId xmlns="" xmlns:a16="http://schemas.microsoft.com/office/drawing/2014/main" id="{00000000-0008-0000-0700-000055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10" name="Line 1715">
          <a:extLst>
            <a:ext uri="{FF2B5EF4-FFF2-40B4-BE49-F238E27FC236}">
              <a16:creationId xmlns="" xmlns:a16="http://schemas.microsoft.com/office/drawing/2014/main" id="{00000000-0008-0000-0700-000056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11" name="Line 1716">
          <a:extLst>
            <a:ext uri="{FF2B5EF4-FFF2-40B4-BE49-F238E27FC236}">
              <a16:creationId xmlns="" xmlns:a16="http://schemas.microsoft.com/office/drawing/2014/main" id="{00000000-0008-0000-0700-000057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12" name="Line 1717">
          <a:extLst>
            <a:ext uri="{FF2B5EF4-FFF2-40B4-BE49-F238E27FC236}">
              <a16:creationId xmlns="" xmlns:a16="http://schemas.microsoft.com/office/drawing/2014/main" id="{00000000-0008-0000-0700-000058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13" name="Line 1718">
          <a:extLst>
            <a:ext uri="{FF2B5EF4-FFF2-40B4-BE49-F238E27FC236}">
              <a16:creationId xmlns="" xmlns:a16="http://schemas.microsoft.com/office/drawing/2014/main" id="{00000000-0008-0000-0700-000059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14" name="Line 1719">
          <a:extLst>
            <a:ext uri="{FF2B5EF4-FFF2-40B4-BE49-F238E27FC236}">
              <a16:creationId xmlns="" xmlns:a16="http://schemas.microsoft.com/office/drawing/2014/main" id="{00000000-0008-0000-0700-00005A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15" name="Line 1720">
          <a:extLst>
            <a:ext uri="{FF2B5EF4-FFF2-40B4-BE49-F238E27FC236}">
              <a16:creationId xmlns="" xmlns:a16="http://schemas.microsoft.com/office/drawing/2014/main" id="{00000000-0008-0000-0700-00005B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16" name="Line 1721">
          <a:extLst>
            <a:ext uri="{FF2B5EF4-FFF2-40B4-BE49-F238E27FC236}">
              <a16:creationId xmlns="" xmlns:a16="http://schemas.microsoft.com/office/drawing/2014/main" id="{00000000-0008-0000-0700-00005C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17" name="Line 1722">
          <a:extLst>
            <a:ext uri="{FF2B5EF4-FFF2-40B4-BE49-F238E27FC236}">
              <a16:creationId xmlns="" xmlns:a16="http://schemas.microsoft.com/office/drawing/2014/main" id="{00000000-0008-0000-0700-00005D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18" name="Line 1723">
          <a:extLst>
            <a:ext uri="{FF2B5EF4-FFF2-40B4-BE49-F238E27FC236}">
              <a16:creationId xmlns="" xmlns:a16="http://schemas.microsoft.com/office/drawing/2014/main" id="{00000000-0008-0000-0700-00005E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19" name="Line 1724">
          <a:extLst>
            <a:ext uri="{FF2B5EF4-FFF2-40B4-BE49-F238E27FC236}">
              <a16:creationId xmlns="" xmlns:a16="http://schemas.microsoft.com/office/drawing/2014/main" id="{00000000-0008-0000-0700-00005F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20" name="Line 1725">
          <a:extLst>
            <a:ext uri="{FF2B5EF4-FFF2-40B4-BE49-F238E27FC236}">
              <a16:creationId xmlns="" xmlns:a16="http://schemas.microsoft.com/office/drawing/2014/main" id="{00000000-0008-0000-0700-000060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21" name="Line 1726">
          <a:extLst>
            <a:ext uri="{FF2B5EF4-FFF2-40B4-BE49-F238E27FC236}">
              <a16:creationId xmlns="" xmlns:a16="http://schemas.microsoft.com/office/drawing/2014/main" id="{00000000-0008-0000-0700-000061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22" name="Line 1727">
          <a:extLst>
            <a:ext uri="{FF2B5EF4-FFF2-40B4-BE49-F238E27FC236}">
              <a16:creationId xmlns="" xmlns:a16="http://schemas.microsoft.com/office/drawing/2014/main" id="{00000000-0008-0000-0700-000062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23" name="Line 1728">
          <a:extLst>
            <a:ext uri="{FF2B5EF4-FFF2-40B4-BE49-F238E27FC236}">
              <a16:creationId xmlns="" xmlns:a16="http://schemas.microsoft.com/office/drawing/2014/main" id="{00000000-0008-0000-0700-000063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24" name="Line 1757">
          <a:extLst>
            <a:ext uri="{FF2B5EF4-FFF2-40B4-BE49-F238E27FC236}">
              <a16:creationId xmlns="" xmlns:a16="http://schemas.microsoft.com/office/drawing/2014/main" id="{00000000-0008-0000-0700-000064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25" name="Line 1758">
          <a:extLst>
            <a:ext uri="{FF2B5EF4-FFF2-40B4-BE49-F238E27FC236}">
              <a16:creationId xmlns="" xmlns:a16="http://schemas.microsoft.com/office/drawing/2014/main" id="{00000000-0008-0000-0700-000065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26" name="Line 1759">
          <a:extLst>
            <a:ext uri="{FF2B5EF4-FFF2-40B4-BE49-F238E27FC236}">
              <a16:creationId xmlns="" xmlns:a16="http://schemas.microsoft.com/office/drawing/2014/main" id="{00000000-0008-0000-0700-000066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27" name="Line 1760">
          <a:extLst>
            <a:ext uri="{FF2B5EF4-FFF2-40B4-BE49-F238E27FC236}">
              <a16:creationId xmlns="" xmlns:a16="http://schemas.microsoft.com/office/drawing/2014/main" id="{00000000-0008-0000-0700-000067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28" name="Line 1761">
          <a:extLst>
            <a:ext uri="{FF2B5EF4-FFF2-40B4-BE49-F238E27FC236}">
              <a16:creationId xmlns="" xmlns:a16="http://schemas.microsoft.com/office/drawing/2014/main" id="{00000000-0008-0000-0700-000068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29" name="Line 1762">
          <a:extLst>
            <a:ext uri="{FF2B5EF4-FFF2-40B4-BE49-F238E27FC236}">
              <a16:creationId xmlns="" xmlns:a16="http://schemas.microsoft.com/office/drawing/2014/main" id="{00000000-0008-0000-0700-000069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30" name="Line 1763">
          <a:extLst>
            <a:ext uri="{FF2B5EF4-FFF2-40B4-BE49-F238E27FC236}">
              <a16:creationId xmlns="" xmlns:a16="http://schemas.microsoft.com/office/drawing/2014/main" id="{00000000-0008-0000-0700-00006A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31" name="Line 1764">
          <a:extLst>
            <a:ext uri="{FF2B5EF4-FFF2-40B4-BE49-F238E27FC236}">
              <a16:creationId xmlns="" xmlns:a16="http://schemas.microsoft.com/office/drawing/2014/main" id="{00000000-0008-0000-0700-00006B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32" name="Line 1765">
          <a:extLst>
            <a:ext uri="{FF2B5EF4-FFF2-40B4-BE49-F238E27FC236}">
              <a16:creationId xmlns="" xmlns:a16="http://schemas.microsoft.com/office/drawing/2014/main" id="{00000000-0008-0000-0700-00006C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33" name="Line 1766">
          <a:extLst>
            <a:ext uri="{FF2B5EF4-FFF2-40B4-BE49-F238E27FC236}">
              <a16:creationId xmlns="" xmlns:a16="http://schemas.microsoft.com/office/drawing/2014/main" id="{00000000-0008-0000-0700-00006D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34" name="Line 1767">
          <a:extLst>
            <a:ext uri="{FF2B5EF4-FFF2-40B4-BE49-F238E27FC236}">
              <a16:creationId xmlns="" xmlns:a16="http://schemas.microsoft.com/office/drawing/2014/main" id="{00000000-0008-0000-0700-00006E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35" name="Line 1768">
          <a:extLst>
            <a:ext uri="{FF2B5EF4-FFF2-40B4-BE49-F238E27FC236}">
              <a16:creationId xmlns="" xmlns:a16="http://schemas.microsoft.com/office/drawing/2014/main" id="{00000000-0008-0000-0700-00006F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36" name="Line 1769">
          <a:extLst>
            <a:ext uri="{FF2B5EF4-FFF2-40B4-BE49-F238E27FC236}">
              <a16:creationId xmlns="" xmlns:a16="http://schemas.microsoft.com/office/drawing/2014/main" id="{00000000-0008-0000-0700-000070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37" name="Line 1770">
          <a:extLst>
            <a:ext uri="{FF2B5EF4-FFF2-40B4-BE49-F238E27FC236}">
              <a16:creationId xmlns="" xmlns:a16="http://schemas.microsoft.com/office/drawing/2014/main" id="{00000000-0008-0000-0700-000071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38" name="Line 1743">
          <a:extLst>
            <a:ext uri="{FF2B5EF4-FFF2-40B4-BE49-F238E27FC236}">
              <a16:creationId xmlns="" xmlns:a16="http://schemas.microsoft.com/office/drawing/2014/main" id="{00000000-0008-0000-0700-000072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39" name="Line 1744">
          <a:extLst>
            <a:ext uri="{FF2B5EF4-FFF2-40B4-BE49-F238E27FC236}">
              <a16:creationId xmlns="" xmlns:a16="http://schemas.microsoft.com/office/drawing/2014/main" id="{00000000-0008-0000-0700-000073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0" name="Line 1745">
          <a:extLst>
            <a:ext uri="{FF2B5EF4-FFF2-40B4-BE49-F238E27FC236}">
              <a16:creationId xmlns="" xmlns:a16="http://schemas.microsoft.com/office/drawing/2014/main" id="{00000000-0008-0000-0700-000074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1" name="Line 1746">
          <a:extLst>
            <a:ext uri="{FF2B5EF4-FFF2-40B4-BE49-F238E27FC236}">
              <a16:creationId xmlns="" xmlns:a16="http://schemas.microsoft.com/office/drawing/2014/main" id="{00000000-0008-0000-0700-000075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2" name="Line 1747">
          <a:extLst>
            <a:ext uri="{FF2B5EF4-FFF2-40B4-BE49-F238E27FC236}">
              <a16:creationId xmlns="" xmlns:a16="http://schemas.microsoft.com/office/drawing/2014/main" id="{00000000-0008-0000-0700-000076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3" name="Line 1748">
          <a:extLst>
            <a:ext uri="{FF2B5EF4-FFF2-40B4-BE49-F238E27FC236}">
              <a16:creationId xmlns="" xmlns:a16="http://schemas.microsoft.com/office/drawing/2014/main" id="{00000000-0008-0000-0700-000077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4" name="Line 1749">
          <a:extLst>
            <a:ext uri="{FF2B5EF4-FFF2-40B4-BE49-F238E27FC236}">
              <a16:creationId xmlns="" xmlns:a16="http://schemas.microsoft.com/office/drawing/2014/main" id="{00000000-0008-0000-0700-000078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5" name="Line 1750">
          <a:extLst>
            <a:ext uri="{FF2B5EF4-FFF2-40B4-BE49-F238E27FC236}">
              <a16:creationId xmlns="" xmlns:a16="http://schemas.microsoft.com/office/drawing/2014/main" id="{00000000-0008-0000-0700-000079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6" name="Line 1751">
          <a:extLst>
            <a:ext uri="{FF2B5EF4-FFF2-40B4-BE49-F238E27FC236}">
              <a16:creationId xmlns="" xmlns:a16="http://schemas.microsoft.com/office/drawing/2014/main" id="{00000000-0008-0000-0700-00007A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7" name="Line 1752">
          <a:extLst>
            <a:ext uri="{FF2B5EF4-FFF2-40B4-BE49-F238E27FC236}">
              <a16:creationId xmlns="" xmlns:a16="http://schemas.microsoft.com/office/drawing/2014/main" id="{00000000-0008-0000-0700-00007B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8" name="Line 1753">
          <a:extLst>
            <a:ext uri="{FF2B5EF4-FFF2-40B4-BE49-F238E27FC236}">
              <a16:creationId xmlns="" xmlns:a16="http://schemas.microsoft.com/office/drawing/2014/main" id="{00000000-0008-0000-0700-00007C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49" name="Line 1754">
          <a:extLst>
            <a:ext uri="{FF2B5EF4-FFF2-40B4-BE49-F238E27FC236}">
              <a16:creationId xmlns="" xmlns:a16="http://schemas.microsoft.com/office/drawing/2014/main" id="{00000000-0008-0000-0700-00007D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0" name="Line 1755">
          <a:extLst>
            <a:ext uri="{FF2B5EF4-FFF2-40B4-BE49-F238E27FC236}">
              <a16:creationId xmlns="" xmlns:a16="http://schemas.microsoft.com/office/drawing/2014/main" id="{00000000-0008-0000-0700-00007E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1" name="Line 1756">
          <a:extLst>
            <a:ext uri="{FF2B5EF4-FFF2-40B4-BE49-F238E27FC236}">
              <a16:creationId xmlns="" xmlns:a16="http://schemas.microsoft.com/office/drawing/2014/main" id="{00000000-0008-0000-0700-00007F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2" name="Line 1757">
          <a:extLst>
            <a:ext uri="{FF2B5EF4-FFF2-40B4-BE49-F238E27FC236}">
              <a16:creationId xmlns="" xmlns:a16="http://schemas.microsoft.com/office/drawing/2014/main" id="{00000000-0008-0000-0700-000080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3" name="Line 1758">
          <a:extLst>
            <a:ext uri="{FF2B5EF4-FFF2-40B4-BE49-F238E27FC236}">
              <a16:creationId xmlns="" xmlns:a16="http://schemas.microsoft.com/office/drawing/2014/main" id="{00000000-0008-0000-0700-000081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4" name="Line 1759">
          <a:extLst>
            <a:ext uri="{FF2B5EF4-FFF2-40B4-BE49-F238E27FC236}">
              <a16:creationId xmlns="" xmlns:a16="http://schemas.microsoft.com/office/drawing/2014/main" id="{00000000-0008-0000-0700-000082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5" name="Line 1760">
          <a:extLst>
            <a:ext uri="{FF2B5EF4-FFF2-40B4-BE49-F238E27FC236}">
              <a16:creationId xmlns="" xmlns:a16="http://schemas.microsoft.com/office/drawing/2014/main" id="{00000000-0008-0000-0700-000083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6" name="Line 1761">
          <a:extLst>
            <a:ext uri="{FF2B5EF4-FFF2-40B4-BE49-F238E27FC236}">
              <a16:creationId xmlns="" xmlns:a16="http://schemas.microsoft.com/office/drawing/2014/main" id="{00000000-0008-0000-0700-000084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7" name="Line 1762">
          <a:extLst>
            <a:ext uri="{FF2B5EF4-FFF2-40B4-BE49-F238E27FC236}">
              <a16:creationId xmlns="" xmlns:a16="http://schemas.microsoft.com/office/drawing/2014/main" id="{00000000-0008-0000-0700-000085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8" name="Line 1763">
          <a:extLst>
            <a:ext uri="{FF2B5EF4-FFF2-40B4-BE49-F238E27FC236}">
              <a16:creationId xmlns="" xmlns:a16="http://schemas.microsoft.com/office/drawing/2014/main" id="{00000000-0008-0000-0700-000086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59" name="Line 1764">
          <a:extLst>
            <a:ext uri="{FF2B5EF4-FFF2-40B4-BE49-F238E27FC236}">
              <a16:creationId xmlns="" xmlns:a16="http://schemas.microsoft.com/office/drawing/2014/main" id="{00000000-0008-0000-0700-000087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60" name="Line 1765">
          <a:extLst>
            <a:ext uri="{FF2B5EF4-FFF2-40B4-BE49-F238E27FC236}">
              <a16:creationId xmlns="" xmlns:a16="http://schemas.microsoft.com/office/drawing/2014/main" id="{00000000-0008-0000-0700-000088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61" name="Line 1766">
          <a:extLst>
            <a:ext uri="{FF2B5EF4-FFF2-40B4-BE49-F238E27FC236}">
              <a16:creationId xmlns="" xmlns:a16="http://schemas.microsoft.com/office/drawing/2014/main" id="{00000000-0008-0000-0700-000089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62" name="Line 1767">
          <a:extLst>
            <a:ext uri="{FF2B5EF4-FFF2-40B4-BE49-F238E27FC236}">
              <a16:creationId xmlns="" xmlns:a16="http://schemas.microsoft.com/office/drawing/2014/main" id="{00000000-0008-0000-0700-00008A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63" name="Line 1768">
          <a:extLst>
            <a:ext uri="{FF2B5EF4-FFF2-40B4-BE49-F238E27FC236}">
              <a16:creationId xmlns="" xmlns:a16="http://schemas.microsoft.com/office/drawing/2014/main" id="{00000000-0008-0000-0700-00008B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64" name="Line 1769">
          <a:extLst>
            <a:ext uri="{FF2B5EF4-FFF2-40B4-BE49-F238E27FC236}">
              <a16:creationId xmlns="" xmlns:a16="http://schemas.microsoft.com/office/drawing/2014/main" id="{00000000-0008-0000-0700-00008C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65" name="Line 1770">
          <a:extLst>
            <a:ext uri="{FF2B5EF4-FFF2-40B4-BE49-F238E27FC236}">
              <a16:creationId xmlns="" xmlns:a16="http://schemas.microsoft.com/office/drawing/2014/main" id="{00000000-0008-0000-0700-00008D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66" name="Line 3157">
          <a:extLst>
            <a:ext uri="{FF2B5EF4-FFF2-40B4-BE49-F238E27FC236}">
              <a16:creationId xmlns="" xmlns:a16="http://schemas.microsoft.com/office/drawing/2014/main" id="{00000000-0008-0000-0700-00008E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67" name="Line 3158">
          <a:extLst>
            <a:ext uri="{FF2B5EF4-FFF2-40B4-BE49-F238E27FC236}">
              <a16:creationId xmlns="" xmlns:a16="http://schemas.microsoft.com/office/drawing/2014/main" id="{00000000-0008-0000-0700-00008F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68" name="Line 3159">
          <a:extLst>
            <a:ext uri="{FF2B5EF4-FFF2-40B4-BE49-F238E27FC236}">
              <a16:creationId xmlns="" xmlns:a16="http://schemas.microsoft.com/office/drawing/2014/main" id="{00000000-0008-0000-0700-000090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69" name="Line 3160">
          <a:extLst>
            <a:ext uri="{FF2B5EF4-FFF2-40B4-BE49-F238E27FC236}">
              <a16:creationId xmlns="" xmlns:a16="http://schemas.microsoft.com/office/drawing/2014/main" id="{00000000-0008-0000-0700-000091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70" name="Line 3161">
          <a:extLst>
            <a:ext uri="{FF2B5EF4-FFF2-40B4-BE49-F238E27FC236}">
              <a16:creationId xmlns="" xmlns:a16="http://schemas.microsoft.com/office/drawing/2014/main" id="{00000000-0008-0000-0700-000092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71" name="Line 3162">
          <a:extLst>
            <a:ext uri="{FF2B5EF4-FFF2-40B4-BE49-F238E27FC236}">
              <a16:creationId xmlns="" xmlns:a16="http://schemas.microsoft.com/office/drawing/2014/main" id="{00000000-0008-0000-0700-000093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72" name="Line 3163">
          <a:extLst>
            <a:ext uri="{FF2B5EF4-FFF2-40B4-BE49-F238E27FC236}">
              <a16:creationId xmlns="" xmlns:a16="http://schemas.microsoft.com/office/drawing/2014/main" id="{00000000-0008-0000-0700-000094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73" name="Line 3164">
          <a:extLst>
            <a:ext uri="{FF2B5EF4-FFF2-40B4-BE49-F238E27FC236}">
              <a16:creationId xmlns="" xmlns:a16="http://schemas.microsoft.com/office/drawing/2014/main" id="{00000000-0008-0000-0700-000095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74" name="Line 3165">
          <a:extLst>
            <a:ext uri="{FF2B5EF4-FFF2-40B4-BE49-F238E27FC236}">
              <a16:creationId xmlns="" xmlns:a16="http://schemas.microsoft.com/office/drawing/2014/main" id="{00000000-0008-0000-0700-000096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75" name="Line 3166">
          <a:extLst>
            <a:ext uri="{FF2B5EF4-FFF2-40B4-BE49-F238E27FC236}">
              <a16:creationId xmlns="" xmlns:a16="http://schemas.microsoft.com/office/drawing/2014/main" id="{00000000-0008-0000-0700-000097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76" name="Line 3167">
          <a:extLst>
            <a:ext uri="{FF2B5EF4-FFF2-40B4-BE49-F238E27FC236}">
              <a16:creationId xmlns="" xmlns:a16="http://schemas.microsoft.com/office/drawing/2014/main" id="{00000000-0008-0000-0700-000098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77" name="Line 3168">
          <a:extLst>
            <a:ext uri="{FF2B5EF4-FFF2-40B4-BE49-F238E27FC236}">
              <a16:creationId xmlns="" xmlns:a16="http://schemas.microsoft.com/office/drawing/2014/main" id="{00000000-0008-0000-0700-000099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78" name="Line 3169">
          <a:extLst>
            <a:ext uri="{FF2B5EF4-FFF2-40B4-BE49-F238E27FC236}">
              <a16:creationId xmlns="" xmlns:a16="http://schemas.microsoft.com/office/drawing/2014/main" id="{00000000-0008-0000-0700-00009A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79" name="Line 3170">
          <a:extLst>
            <a:ext uri="{FF2B5EF4-FFF2-40B4-BE49-F238E27FC236}">
              <a16:creationId xmlns="" xmlns:a16="http://schemas.microsoft.com/office/drawing/2014/main" id="{00000000-0008-0000-0700-00009B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80" name="Line 2342">
          <a:extLst>
            <a:ext uri="{FF2B5EF4-FFF2-40B4-BE49-F238E27FC236}">
              <a16:creationId xmlns="" xmlns:a16="http://schemas.microsoft.com/office/drawing/2014/main" id="{00000000-0008-0000-0700-00009C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81" name="Line 2343">
          <a:extLst>
            <a:ext uri="{FF2B5EF4-FFF2-40B4-BE49-F238E27FC236}">
              <a16:creationId xmlns="" xmlns:a16="http://schemas.microsoft.com/office/drawing/2014/main" id="{00000000-0008-0000-0700-00009D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82" name="Line 2344">
          <a:extLst>
            <a:ext uri="{FF2B5EF4-FFF2-40B4-BE49-F238E27FC236}">
              <a16:creationId xmlns="" xmlns:a16="http://schemas.microsoft.com/office/drawing/2014/main" id="{00000000-0008-0000-0700-00009E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83" name="Line 2345">
          <a:extLst>
            <a:ext uri="{FF2B5EF4-FFF2-40B4-BE49-F238E27FC236}">
              <a16:creationId xmlns="" xmlns:a16="http://schemas.microsoft.com/office/drawing/2014/main" id="{00000000-0008-0000-0700-00009F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84" name="Line 2346">
          <a:extLst>
            <a:ext uri="{FF2B5EF4-FFF2-40B4-BE49-F238E27FC236}">
              <a16:creationId xmlns="" xmlns:a16="http://schemas.microsoft.com/office/drawing/2014/main" id="{00000000-0008-0000-0700-0000A0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85" name="Line 2347">
          <a:extLst>
            <a:ext uri="{FF2B5EF4-FFF2-40B4-BE49-F238E27FC236}">
              <a16:creationId xmlns="" xmlns:a16="http://schemas.microsoft.com/office/drawing/2014/main" id="{00000000-0008-0000-0700-0000A1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86" name="Line 2348">
          <a:extLst>
            <a:ext uri="{FF2B5EF4-FFF2-40B4-BE49-F238E27FC236}">
              <a16:creationId xmlns="" xmlns:a16="http://schemas.microsoft.com/office/drawing/2014/main" id="{00000000-0008-0000-0700-0000A2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87" name="Line 2440">
          <a:extLst>
            <a:ext uri="{FF2B5EF4-FFF2-40B4-BE49-F238E27FC236}">
              <a16:creationId xmlns="" xmlns:a16="http://schemas.microsoft.com/office/drawing/2014/main" id="{00000000-0008-0000-0700-0000A3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88" name="Line 2441">
          <a:extLst>
            <a:ext uri="{FF2B5EF4-FFF2-40B4-BE49-F238E27FC236}">
              <a16:creationId xmlns="" xmlns:a16="http://schemas.microsoft.com/office/drawing/2014/main" id="{00000000-0008-0000-0700-0000A4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89" name="Line 2442">
          <a:extLst>
            <a:ext uri="{FF2B5EF4-FFF2-40B4-BE49-F238E27FC236}">
              <a16:creationId xmlns="" xmlns:a16="http://schemas.microsoft.com/office/drawing/2014/main" id="{00000000-0008-0000-0700-0000A5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90" name="Line 2443">
          <a:extLst>
            <a:ext uri="{FF2B5EF4-FFF2-40B4-BE49-F238E27FC236}">
              <a16:creationId xmlns="" xmlns:a16="http://schemas.microsoft.com/office/drawing/2014/main" id="{00000000-0008-0000-0700-0000A6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91" name="Line 2444">
          <a:extLst>
            <a:ext uri="{FF2B5EF4-FFF2-40B4-BE49-F238E27FC236}">
              <a16:creationId xmlns="" xmlns:a16="http://schemas.microsoft.com/office/drawing/2014/main" id="{00000000-0008-0000-0700-0000A7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92" name="Line 2445">
          <a:extLst>
            <a:ext uri="{FF2B5EF4-FFF2-40B4-BE49-F238E27FC236}">
              <a16:creationId xmlns="" xmlns:a16="http://schemas.microsoft.com/office/drawing/2014/main" id="{00000000-0008-0000-0700-0000A8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93" name="Line 2446">
          <a:extLst>
            <a:ext uri="{FF2B5EF4-FFF2-40B4-BE49-F238E27FC236}">
              <a16:creationId xmlns="" xmlns:a16="http://schemas.microsoft.com/office/drawing/2014/main" id="{00000000-0008-0000-0700-0000A9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94" name="Line 3105">
          <a:extLst>
            <a:ext uri="{FF2B5EF4-FFF2-40B4-BE49-F238E27FC236}">
              <a16:creationId xmlns="" xmlns:a16="http://schemas.microsoft.com/office/drawing/2014/main" id="{00000000-0008-0000-0700-0000AA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95" name="Line 3106">
          <a:extLst>
            <a:ext uri="{FF2B5EF4-FFF2-40B4-BE49-F238E27FC236}">
              <a16:creationId xmlns="" xmlns:a16="http://schemas.microsoft.com/office/drawing/2014/main" id="{00000000-0008-0000-0700-0000AB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96" name="Line 3107">
          <a:extLst>
            <a:ext uri="{FF2B5EF4-FFF2-40B4-BE49-F238E27FC236}">
              <a16:creationId xmlns="" xmlns:a16="http://schemas.microsoft.com/office/drawing/2014/main" id="{00000000-0008-0000-0700-0000AC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97" name="Line 3108">
          <a:extLst>
            <a:ext uri="{FF2B5EF4-FFF2-40B4-BE49-F238E27FC236}">
              <a16:creationId xmlns="" xmlns:a16="http://schemas.microsoft.com/office/drawing/2014/main" id="{00000000-0008-0000-0700-0000AD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98" name="Line 3109">
          <a:extLst>
            <a:ext uri="{FF2B5EF4-FFF2-40B4-BE49-F238E27FC236}">
              <a16:creationId xmlns="" xmlns:a16="http://schemas.microsoft.com/office/drawing/2014/main" id="{00000000-0008-0000-0700-0000AE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199" name="Line 3110">
          <a:extLst>
            <a:ext uri="{FF2B5EF4-FFF2-40B4-BE49-F238E27FC236}">
              <a16:creationId xmlns="" xmlns:a16="http://schemas.microsoft.com/office/drawing/2014/main" id="{00000000-0008-0000-0700-0000AF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00" name="Line 3111">
          <a:extLst>
            <a:ext uri="{FF2B5EF4-FFF2-40B4-BE49-F238E27FC236}">
              <a16:creationId xmlns="" xmlns:a16="http://schemas.microsoft.com/office/drawing/2014/main" id="{00000000-0008-0000-0700-0000B0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01" name="Line 3203">
          <a:extLst>
            <a:ext uri="{FF2B5EF4-FFF2-40B4-BE49-F238E27FC236}">
              <a16:creationId xmlns="" xmlns:a16="http://schemas.microsoft.com/office/drawing/2014/main" id="{00000000-0008-0000-0700-0000B1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02" name="Line 3204">
          <a:extLst>
            <a:ext uri="{FF2B5EF4-FFF2-40B4-BE49-F238E27FC236}">
              <a16:creationId xmlns="" xmlns:a16="http://schemas.microsoft.com/office/drawing/2014/main" id="{00000000-0008-0000-0700-0000B2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03" name="Line 3205">
          <a:extLst>
            <a:ext uri="{FF2B5EF4-FFF2-40B4-BE49-F238E27FC236}">
              <a16:creationId xmlns="" xmlns:a16="http://schemas.microsoft.com/office/drawing/2014/main" id="{00000000-0008-0000-0700-0000B3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04" name="Line 3206">
          <a:extLst>
            <a:ext uri="{FF2B5EF4-FFF2-40B4-BE49-F238E27FC236}">
              <a16:creationId xmlns="" xmlns:a16="http://schemas.microsoft.com/office/drawing/2014/main" id="{00000000-0008-0000-0700-0000B4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05" name="Line 3207">
          <a:extLst>
            <a:ext uri="{FF2B5EF4-FFF2-40B4-BE49-F238E27FC236}">
              <a16:creationId xmlns="" xmlns:a16="http://schemas.microsoft.com/office/drawing/2014/main" id="{00000000-0008-0000-0700-0000B5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06" name="Line 3208">
          <a:extLst>
            <a:ext uri="{FF2B5EF4-FFF2-40B4-BE49-F238E27FC236}">
              <a16:creationId xmlns="" xmlns:a16="http://schemas.microsoft.com/office/drawing/2014/main" id="{00000000-0008-0000-0700-0000B6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07" name="Line 3209">
          <a:extLst>
            <a:ext uri="{FF2B5EF4-FFF2-40B4-BE49-F238E27FC236}">
              <a16:creationId xmlns="" xmlns:a16="http://schemas.microsoft.com/office/drawing/2014/main" id="{00000000-0008-0000-0700-0000B7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08" name="Line 1715">
          <a:extLst>
            <a:ext uri="{FF2B5EF4-FFF2-40B4-BE49-F238E27FC236}">
              <a16:creationId xmlns="" xmlns:a16="http://schemas.microsoft.com/office/drawing/2014/main" id="{00000000-0008-0000-0700-0000B8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09" name="Line 1716">
          <a:extLst>
            <a:ext uri="{FF2B5EF4-FFF2-40B4-BE49-F238E27FC236}">
              <a16:creationId xmlns="" xmlns:a16="http://schemas.microsoft.com/office/drawing/2014/main" id="{00000000-0008-0000-0700-0000B9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10" name="Line 1717">
          <a:extLst>
            <a:ext uri="{FF2B5EF4-FFF2-40B4-BE49-F238E27FC236}">
              <a16:creationId xmlns="" xmlns:a16="http://schemas.microsoft.com/office/drawing/2014/main" id="{00000000-0008-0000-0700-0000BA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11" name="Line 1718">
          <a:extLst>
            <a:ext uri="{FF2B5EF4-FFF2-40B4-BE49-F238E27FC236}">
              <a16:creationId xmlns="" xmlns:a16="http://schemas.microsoft.com/office/drawing/2014/main" id="{00000000-0008-0000-0700-0000BB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12" name="Line 1719">
          <a:extLst>
            <a:ext uri="{FF2B5EF4-FFF2-40B4-BE49-F238E27FC236}">
              <a16:creationId xmlns="" xmlns:a16="http://schemas.microsoft.com/office/drawing/2014/main" id="{00000000-0008-0000-0700-0000BC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13" name="Line 1720">
          <a:extLst>
            <a:ext uri="{FF2B5EF4-FFF2-40B4-BE49-F238E27FC236}">
              <a16:creationId xmlns="" xmlns:a16="http://schemas.microsoft.com/office/drawing/2014/main" id="{00000000-0008-0000-0700-0000BD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14" name="Line 1721">
          <a:extLst>
            <a:ext uri="{FF2B5EF4-FFF2-40B4-BE49-F238E27FC236}">
              <a16:creationId xmlns="" xmlns:a16="http://schemas.microsoft.com/office/drawing/2014/main" id="{00000000-0008-0000-0700-0000BE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15" name="Line 1722">
          <a:extLst>
            <a:ext uri="{FF2B5EF4-FFF2-40B4-BE49-F238E27FC236}">
              <a16:creationId xmlns="" xmlns:a16="http://schemas.microsoft.com/office/drawing/2014/main" id="{00000000-0008-0000-0700-0000BF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16" name="Line 1723">
          <a:extLst>
            <a:ext uri="{FF2B5EF4-FFF2-40B4-BE49-F238E27FC236}">
              <a16:creationId xmlns="" xmlns:a16="http://schemas.microsoft.com/office/drawing/2014/main" id="{00000000-0008-0000-0700-0000C0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17" name="Line 1724">
          <a:extLst>
            <a:ext uri="{FF2B5EF4-FFF2-40B4-BE49-F238E27FC236}">
              <a16:creationId xmlns="" xmlns:a16="http://schemas.microsoft.com/office/drawing/2014/main" id="{00000000-0008-0000-0700-0000C1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18" name="Line 1725">
          <a:extLst>
            <a:ext uri="{FF2B5EF4-FFF2-40B4-BE49-F238E27FC236}">
              <a16:creationId xmlns="" xmlns:a16="http://schemas.microsoft.com/office/drawing/2014/main" id="{00000000-0008-0000-0700-0000C2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19" name="Line 1726">
          <a:extLst>
            <a:ext uri="{FF2B5EF4-FFF2-40B4-BE49-F238E27FC236}">
              <a16:creationId xmlns="" xmlns:a16="http://schemas.microsoft.com/office/drawing/2014/main" id="{00000000-0008-0000-0700-0000C3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20" name="Line 1727">
          <a:extLst>
            <a:ext uri="{FF2B5EF4-FFF2-40B4-BE49-F238E27FC236}">
              <a16:creationId xmlns="" xmlns:a16="http://schemas.microsoft.com/office/drawing/2014/main" id="{00000000-0008-0000-0700-0000C4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21" name="Line 1728">
          <a:extLst>
            <a:ext uri="{FF2B5EF4-FFF2-40B4-BE49-F238E27FC236}">
              <a16:creationId xmlns="" xmlns:a16="http://schemas.microsoft.com/office/drawing/2014/main" id="{00000000-0008-0000-0700-0000C5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22" name="Line 1757">
          <a:extLst>
            <a:ext uri="{FF2B5EF4-FFF2-40B4-BE49-F238E27FC236}">
              <a16:creationId xmlns="" xmlns:a16="http://schemas.microsoft.com/office/drawing/2014/main" id="{00000000-0008-0000-0700-0000C6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23" name="Line 1758">
          <a:extLst>
            <a:ext uri="{FF2B5EF4-FFF2-40B4-BE49-F238E27FC236}">
              <a16:creationId xmlns="" xmlns:a16="http://schemas.microsoft.com/office/drawing/2014/main" id="{00000000-0008-0000-0700-0000C7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24" name="Line 1759">
          <a:extLst>
            <a:ext uri="{FF2B5EF4-FFF2-40B4-BE49-F238E27FC236}">
              <a16:creationId xmlns="" xmlns:a16="http://schemas.microsoft.com/office/drawing/2014/main" id="{00000000-0008-0000-0700-0000C8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25" name="Line 1760">
          <a:extLst>
            <a:ext uri="{FF2B5EF4-FFF2-40B4-BE49-F238E27FC236}">
              <a16:creationId xmlns="" xmlns:a16="http://schemas.microsoft.com/office/drawing/2014/main" id="{00000000-0008-0000-0700-0000C9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26" name="Line 1761">
          <a:extLst>
            <a:ext uri="{FF2B5EF4-FFF2-40B4-BE49-F238E27FC236}">
              <a16:creationId xmlns="" xmlns:a16="http://schemas.microsoft.com/office/drawing/2014/main" id="{00000000-0008-0000-0700-0000CA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27" name="Line 1762">
          <a:extLst>
            <a:ext uri="{FF2B5EF4-FFF2-40B4-BE49-F238E27FC236}">
              <a16:creationId xmlns="" xmlns:a16="http://schemas.microsoft.com/office/drawing/2014/main" id="{00000000-0008-0000-0700-0000CB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28" name="Line 1763">
          <a:extLst>
            <a:ext uri="{FF2B5EF4-FFF2-40B4-BE49-F238E27FC236}">
              <a16:creationId xmlns="" xmlns:a16="http://schemas.microsoft.com/office/drawing/2014/main" id="{00000000-0008-0000-0700-0000CC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29" name="Line 1764">
          <a:extLst>
            <a:ext uri="{FF2B5EF4-FFF2-40B4-BE49-F238E27FC236}">
              <a16:creationId xmlns="" xmlns:a16="http://schemas.microsoft.com/office/drawing/2014/main" id="{00000000-0008-0000-0700-0000CD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30" name="Line 1765">
          <a:extLst>
            <a:ext uri="{FF2B5EF4-FFF2-40B4-BE49-F238E27FC236}">
              <a16:creationId xmlns="" xmlns:a16="http://schemas.microsoft.com/office/drawing/2014/main" id="{00000000-0008-0000-0700-0000CE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31" name="Line 1766">
          <a:extLst>
            <a:ext uri="{FF2B5EF4-FFF2-40B4-BE49-F238E27FC236}">
              <a16:creationId xmlns="" xmlns:a16="http://schemas.microsoft.com/office/drawing/2014/main" id="{00000000-0008-0000-0700-0000CF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32" name="Line 1767">
          <a:extLst>
            <a:ext uri="{FF2B5EF4-FFF2-40B4-BE49-F238E27FC236}">
              <a16:creationId xmlns="" xmlns:a16="http://schemas.microsoft.com/office/drawing/2014/main" id="{00000000-0008-0000-0700-0000D0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33" name="Line 1768">
          <a:extLst>
            <a:ext uri="{FF2B5EF4-FFF2-40B4-BE49-F238E27FC236}">
              <a16:creationId xmlns="" xmlns:a16="http://schemas.microsoft.com/office/drawing/2014/main" id="{00000000-0008-0000-0700-0000D1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34" name="Line 1769">
          <a:extLst>
            <a:ext uri="{FF2B5EF4-FFF2-40B4-BE49-F238E27FC236}">
              <a16:creationId xmlns="" xmlns:a16="http://schemas.microsoft.com/office/drawing/2014/main" id="{00000000-0008-0000-0700-0000D2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35" name="Line 1770">
          <a:extLst>
            <a:ext uri="{FF2B5EF4-FFF2-40B4-BE49-F238E27FC236}">
              <a16:creationId xmlns="" xmlns:a16="http://schemas.microsoft.com/office/drawing/2014/main" id="{00000000-0008-0000-0700-0000D3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36" name="Line 1743">
          <a:extLst>
            <a:ext uri="{FF2B5EF4-FFF2-40B4-BE49-F238E27FC236}">
              <a16:creationId xmlns="" xmlns:a16="http://schemas.microsoft.com/office/drawing/2014/main" id="{00000000-0008-0000-0700-0000D4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37" name="Line 1744">
          <a:extLst>
            <a:ext uri="{FF2B5EF4-FFF2-40B4-BE49-F238E27FC236}">
              <a16:creationId xmlns="" xmlns:a16="http://schemas.microsoft.com/office/drawing/2014/main" id="{00000000-0008-0000-0700-0000D5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38" name="Line 1745">
          <a:extLst>
            <a:ext uri="{FF2B5EF4-FFF2-40B4-BE49-F238E27FC236}">
              <a16:creationId xmlns="" xmlns:a16="http://schemas.microsoft.com/office/drawing/2014/main" id="{00000000-0008-0000-0700-0000D6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39" name="Line 1746">
          <a:extLst>
            <a:ext uri="{FF2B5EF4-FFF2-40B4-BE49-F238E27FC236}">
              <a16:creationId xmlns="" xmlns:a16="http://schemas.microsoft.com/office/drawing/2014/main" id="{00000000-0008-0000-0700-0000D7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40" name="Line 1747">
          <a:extLst>
            <a:ext uri="{FF2B5EF4-FFF2-40B4-BE49-F238E27FC236}">
              <a16:creationId xmlns="" xmlns:a16="http://schemas.microsoft.com/office/drawing/2014/main" id="{00000000-0008-0000-0700-0000D8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41" name="Line 1748">
          <a:extLst>
            <a:ext uri="{FF2B5EF4-FFF2-40B4-BE49-F238E27FC236}">
              <a16:creationId xmlns="" xmlns:a16="http://schemas.microsoft.com/office/drawing/2014/main" id="{00000000-0008-0000-0700-0000D9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42" name="Line 1749">
          <a:extLst>
            <a:ext uri="{FF2B5EF4-FFF2-40B4-BE49-F238E27FC236}">
              <a16:creationId xmlns="" xmlns:a16="http://schemas.microsoft.com/office/drawing/2014/main" id="{00000000-0008-0000-0700-0000DA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43" name="Line 1750">
          <a:extLst>
            <a:ext uri="{FF2B5EF4-FFF2-40B4-BE49-F238E27FC236}">
              <a16:creationId xmlns="" xmlns:a16="http://schemas.microsoft.com/office/drawing/2014/main" id="{00000000-0008-0000-0700-0000DB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44" name="Line 1751">
          <a:extLst>
            <a:ext uri="{FF2B5EF4-FFF2-40B4-BE49-F238E27FC236}">
              <a16:creationId xmlns="" xmlns:a16="http://schemas.microsoft.com/office/drawing/2014/main" id="{00000000-0008-0000-0700-0000DC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45" name="Line 1752">
          <a:extLst>
            <a:ext uri="{FF2B5EF4-FFF2-40B4-BE49-F238E27FC236}">
              <a16:creationId xmlns="" xmlns:a16="http://schemas.microsoft.com/office/drawing/2014/main" id="{00000000-0008-0000-0700-0000DD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46" name="Line 1753">
          <a:extLst>
            <a:ext uri="{FF2B5EF4-FFF2-40B4-BE49-F238E27FC236}">
              <a16:creationId xmlns="" xmlns:a16="http://schemas.microsoft.com/office/drawing/2014/main" id="{00000000-0008-0000-0700-0000DE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47" name="Line 1754">
          <a:extLst>
            <a:ext uri="{FF2B5EF4-FFF2-40B4-BE49-F238E27FC236}">
              <a16:creationId xmlns="" xmlns:a16="http://schemas.microsoft.com/office/drawing/2014/main" id="{00000000-0008-0000-0700-0000DF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48" name="Line 1755">
          <a:extLst>
            <a:ext uri="{FF2B5EF4-FFF2-40B4-BE49-F238E27FC236}">
              <a16:creationId xmlns="" xmlns:a16="http://schemas.microsoft.com/office/drawing/2014/main" id="{00000000-0008-0000-0700-0000E0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49" name="Line 1756">
          <a:extLst>
            <a:ext uri="{FF2B5EF4-FFF2-40B4-BE49-F238E27FC236}">
              <a16:creationId xmlns="" xmlns:a16="http://schemas.microsoft.com/office/drawing/2014/main" id="{00000000-0008-0000-0700-0000E1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50" name="Line 1757">
          <a:extLst>
            <a:ext uri="{FF2B5EF4-FFF2-40B4-BE49-F238E27FC236}">
              <a16:creationId xmlns="" xmlns:a16="http://schemas.microsoft.com/office/drawing/2014/main" id="{00000000-0008-0000-0700-0000E2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51" name="Line 1758">
          <a:extLst>
            <a:ext uri="{FF2B5EF4-FFF2-40B4-BE49-F238E27FC236}">
              <a16:creationId xmlns="" xmlns:a16="http://schemas.microsoft.com/office/drawing/2014/main" id="{00000000-0008-0000-0700-0000E3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52" name="Line 1759">
          <a:extLst>
            <a:ext uri="{FF2B5EF4-FFF2-40B4-BE49-F238E27FC236}">
              <a16:creationId xmlns="" xmlns:a16="http://schemas.microsoft.com/office/drawing/2014/main" id="{00000000-0008-0000-0700-0000E4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53" name="Line 1760">
          <a:extLst>
            <a:ext uri="{FF2B5EF4-FFF2-40B4-BE49-F238E27FC236}">
              <a16:creationId xmlns="" xmlns:a16="http://schemas.microsoft.com/office/drawing/2014/main" id="{00000000-0008-0000-0700-0000E5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54" name="Line 1761">
          <a:extLst>
            <a:ext uri="{FF2B5EF4-FFF2-40B4-BE49-F238E27FC236}">
              <a16:creationId xmlns="" xmlns:a16="http://schemas.microsoft.com/office/drawing/2014/main" id="{00000000-0008-0000-0700-0000E6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55" name="Line 1762">
          <a:extLst>
            <a:ext uri="{FF2B5EF4-FFF2-40B4-BE49-F238E27FC236}">
              <a16:creationId xmlns="" xmlns:a16="http://schemas.microsoft.com/office/drawing/2014/main" id="{00000000-0008-0000-0700-0000E7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56" name="Line 1763">
          <a:extLst>
            <a:ext uri="{FF2B5EF4-FFF2-40B4-BE49-F238E27FC236}">
              <a16:creationId xmlns="" xmlns:a16="http://schemas.microsoft.com/office/drawing/2014/main" id="{00000000-0008-0000-0700-0000E8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57" name="Line 1764">
          <a:extLst>
            <a:ext uri="{FF2B5EF4-FFF2-40B4-BE49-F238E27FC236}">
              <a16:creationId xmlns="" xmlns:a16="http://schemas.microsoft.com/office/drawing/2014/main" id="{00000000-0008-0000-0700-0000E9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58" name="Line 1765">
          <a:extLst>
            <a:ext uri="{FF2B5EF4-FFF2-40B4-BE49-F238E27FC236}">
              <a16:creationId xmlns="" xmlns:a16="http://schemas.microsoft.com/office/drawing/2014/main" id="{00000000-0008-0000-0700-0000EA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59" name="Line 1766">
          <a:extLst>
            <a:ext uri="{FF2B5EF4-FFF2-40B4-BE49-F238E27FC236}">
              <a16:creationId xmlns="" xmlns:a16="http://schemas.microsoft.com/office/drawing/2014/main" id="{00000000-0008-0000-0700-0000EB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60" name="Line 1767">
          <a:extLst>
            <a:ext uri="{FF2B5EF4-FFF2-40B4-BE49-F238E27FC236}">
              <a16:creationId xmlns="" xmlns:a16="http://schemas.microsoft.com/office/drawing/2014/main" id="{00000000-0008-0000-0700-0000EC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61" name="Line 1768">
          <a:extLst>
            <a:ext uri="{FF2B5EF4-FFF2-40B4-BE49-F238E27FC236}">
              <a16:creationId xmlns="" xmlns:a16="http://schemas.microsoft.com/office/drawing/2014/main" id="{00000000-0008-0000-0700-0000ED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62" name="Line 1769">
          <a:extLst>
            <a:ext uri="{FF2B5EF4-FFF2-40B4-BE49-F238E27FC236}">
              <a16:creationId xmlns="" xmlns:a16="http://schemas.microsoft.com/office/drawing/2014/main" id="{00000000-0008-0000-0700-0000EE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63" name="Line 1770">
          <a:extLst>
            <a:ext uri="{FF2B5EF4-FFF2-40B4-BE49-F238E27FC236}">
              <a16:creationId xmlns="" xmlns:a16="http://schemas.microsoft.com/office/drawing/2014/main" id="{00000000-0008-0000-0700-0000EF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64" name="Line 3157">
          <a:extLst>
            <a:ext uri="{FF2B5EF4-FFF2-40B4-BE49-F238E27FC236}">
              <a16:creationId xmlns="" xmlns:a16="http://schemas.microsoft.com/office/drawing/2014/main" id="{00000000-0008-0000-0700-0000F0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65" name="Line 3158">
          <a:extLst>
            <a:ext uri="{FF2B5EF4-FFF2-40B4-BE49-F238E27FC236}">
              <a16:creationId xmlns="" xmlns:a16="http://schemas.microsoft.com/office/drawing/2014/main" id="{00000000-0008-0000-0700-0000F1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66" name="Line 3159">
          <a:extLst>
            <a:ext uri="{FF2B5EF4-FFF2-40B4-BE49-F238E27FC236}">
              <a16:creationId xmlns="" xmlns:a16="http://schemas.microsoft.com/office/drawing/2014/main" id="{00000000-0008-0000-0700-0000F2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67" name="Line 3160">
          <a:extLst>
            <a:ext uri="{FF2B5EF4-FFF2-40B4-BE49-F238E27FC236}">
              <a16:creationId xmlns="" xmlns:a16="http://schemas.microsoft.com/office/drawing/2014/main" id="{00000000-0008-0000-0700-0000F3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68" name="Line 3161">
          <a:extLst>
            <a:ext uri="{FF2B5EF4-FFF2-40B4-BE49-F238E27FC236}">
              <a16:creationId xmlns="" xmlns:a16="http://schemas.microsoft.com/office/drawing/2014/main" id="{00000000-0008-0000-0700-0000F4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69" name="Line 3162">
          <a:extLst>
            <a:ext uri="{FF2B5EF4-FFF2-40B4-BE49-F238E27FC236}">
              <a16:creationId xmlns="" xmlns:a16="http://schemas.microsoft.com/office/drawing/2014/main" id="{00000000-0008-0000-0700-0000F5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70" name="Line 3163">
          <a:extLst>
            <a:ext uri="{FF2B5EF4-FFF2-40B4-BE49-F238E27FC236}">
              <a16:creationId xmlns="" xmlns:a16="http://schemas.microsoft.com/office/drawing/2014/main" id="{00000000-0008-0000-0700-0000F6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71" name="Line 3164">
          <a:extLst>
            <a:ext uri="{FF2B5EF4-FFF2-40B4-BE49-F238E27FC236}">
              <a16:creationId xmlns="" xmlns:a16="http://schemas.microsoft.com/office/drawing/2014/main" id="{00000000-0008-0000-0700-0000F7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72" name="Line 3165">
          <a:extLst>
            <a:ext uri="{FF2B5EF4-FFF2-40B4-BE49-F238E27FC236}">
              <a16:creationId xmlns="" xmlns:a16="http://schemas.microsoft.com/office/drawing/2014/main" id="{00000000-0008-0000-0700-0000F8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73" name="Line 3166">
          <a:extLst>
            <a:ext uri="{FF2B5EF4-FFF2-40B4-BE49-F238E27FC236}">
              <a16:creationId xmlns="" xmlns:a16="http://schemas.microsoft.com/office/drawing/2014/main" id="{00000000-0008-0000-0700-0000F9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74" name="Line 3167">
          <a:extLst>
            <a:ext uri="{FF2B5EF4-FFF2-40B4-BE49-F238E27FC236}">
              <a16:creationId xmlns="" xmlns:a16="http://schemas.microsoft.com/office/drawing/2014/main" id="{00000000-0008-0000-0700-0000FA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75" name="Line 3168">
          <a:extLst>
            <a:ext uri="{FF2B5EF4-FFF2-40B4-BE49-F238E27FC236}">
              <a16:creationId xmlns="" xmlns:a16="http://schemas.microsoft.com/office/drawing/2014/main" id="{00000000-0008-0000-0700-0000FB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76" name="Line 3169">
          <a:extLst>
            <a:ext uri="{FF2B5EF4-FFF2-40B4-BE49-F238E27FC236}">
              <a16:creationId xmlns="" xmlns:a16="http://schemas.microsoft.com/office/drawing/2014/main" id="{00000000-0008-0000-0700-0000FC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77" name="Line 3170">
          <a:extLst>
            <a:ext uri="{FF2B5EF4-FFF2-40B4-BE49-F238E27FC236}">
              <a16:creationId xmlns="" xmlns:a16="http://schemas.microsoft.com/office/drawing/2014/main" id="{00000000-0008-0000-0700-0000FD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78" name="Line 2342">
          <a:extLst>
            <a:ext uri="{FF2B5EF4-FFF2-40B4-BE49-F238E27FC236}">
              <a16:creationId xmlns="" xmlns:a16="http://schemas.microsoft.com/office/drawing/2014/main" id="{00000000-0008-0000-0700-0000FE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79" name="Line 2343">
          <a:extLst>
            <a:ext uri="{FF2B5EF4-FFF2-40B4-BE49-F238E27FC236}">
              <a16:creationId xmlns="" xmlns:a16="http://schemas.microsoft.com/office/drawing/2014/main" id="{00000000-0008-0000-0700-0000FF04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80" name="Line 2344">
          <a:extLst>
            <a:ext uri="{FF2B5EF4-FFF2-40B4-BE49-F238E27FC236}">
              <a16:creationId xmlns="" xmlns:a16="http://schemas.microsoft.com/office/drawing/2014/main" id="{00000000-0008-0000-0700-000000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81" name="Line 2345">
          <a:extLst>
            <a:ext uri="{FF2B5EF4-FFF2-40B4-BE49-F238E27FC236}">
              <a16:creationId xmlns="" xmlns:a16="http://schemas.microsoft.com/office/drawing/2014/main" id="{00000000-0008-0000-0700-000001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82" name="Line 2346">
          <a:extLst>
            <a:ext uri="{FF2B5EF4-FFF2-40B4-BE49-F238E27FC236}">
              <a16:creationId xmlns="" xmlns:a16="http://schemas.microsoft.com/office/drawing/2014/main" id="{00000000-0008-0000-0700-000002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83" name="Line 2347">
          <a:extLst>
            <a:ext uri="{FF2B5EF4-FFF2-40B4-BE49-F238E27FC236}">
              <a16:creationId xmlns="" xmlns:a16="http://schemas.microsoft.com/office/drawing/2014/main" id="{00000000-0008-0000-0700-000003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84" name="Line 2348">
          <a:extLst>
            <a:ext uri="{FF2B5EF4-FFF2-40B4-BE49-F238E27FC236}">
              <a16:creationId xmlns="" xmlns:a16="http://schemas.microsoft.com/office/drawing/2014/main" id="{00000000-0008-0000-0700-000004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85" name="Line 2440">
          <a:extLst>
            <a:ext uri="{FF2B5EF4-FFF2-40B4-BE49-F238E27FC236}">
              <a16:creationId xmlns="" xmlns:a16="http://schemas.microsoft.com/office/drawing/2014/main" id="{00000000-0008-0000-0700-000005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86" name="Line 2441">
          <a:extLst>
            <a:ext uri="{FF2B5EF4-FFF2-40B4-BE49-F238E27FC236}">
              <a16:creationId xmlns="" xmlns:a16="http://schemas.microsoft.com/office/drawing/2014/main" id="{00000000-0008-0000-0700-000006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87" name="Line 2442">
          <a:extLst>
            <a:ext uri="{FF2B5EF4-FFF2-40B4-BE49-F238E27FC236}">
              <a16:creationId xmlns="" xmlns:a16="http://schemas.microsoft.com/office/drawing/2014/main" id="{00000000-0008-0000-0700-000007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88" name="Line 2443">
          <a:extLst>
            <a:ext uri="{FF2B5EF4-FFF2-40B4-BE49-F238E27FC236}">
              <a16:creationId xmlns="" xmlns:a16="http://schemas.microsoft.com/office/drawing/2014/main" id="{00000000-0008-0000-0700-000008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89" name="Line 2444">
          <a:extLst>
            <a:ext uri="{FF2B5EF4-FFF2-40B4-BE49-F238E27FC236}">
              <a16:creationId xmlns="" xmlns:a16="http://schemas.microsoft.com/office/drawing/2014/main" id="{00000000-0008-0000-0700-000009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90" name="Line 2445">
          <a:extLst>
            <a:ext uri="{FF2B5EF4-FFF2-40B4-BE49-F238E27FC236}">
              <a16:creationId xmlns="" xmlns:a16="http://schemas.microsoft.com/office/drawing/2014/main" id="{00000000-0008-0000-0700-00000A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91" name="Line 2446">
          <a:extLst>
            <a:ext uri="{FF2B5EF4-FFF2-40B4-BE49-F238E27FC236}">
              <a16:creationId xmlns="" xmlns:a16="http://schemas.microsoft.com/office/drawing/2014/main" id="{00000000-0008-0000-0700-00000B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92" name="Line 3105">
          <a:extLst>
            <a:ext uri="{FF2B5EF4-FFF2-40B4-BE49-F238E27FC236}">
              <a16:creationId xmlns="" xmlns:a16="http://schemas.microsoft.com/office/drawing/2014/main" id="{00000000-0008-0000-0700-00000C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93" name="Line 3106">
          <a:extLst>
            <a:ext uri="{FF2B5EF4-FFF2-40B4-BE49-F238E27FC236}">
              <a16:creationId xmlns="" xmlns:a16="http://schemas.microsoft.com/office/drawing/2014/main" id="{00000000-0008-0000-0700-00000D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94" name="Line 3107">
          <a:extLst>
            <a:ext uri="{FF2B5EF4-FFF2-40B4-BE49-F238E27FC236}">
              <a16:creationId xmlns="" xmlns:a16="http://schemas.microsoft.com/office/drawing/2014/main" id="{00000000-0008-0000-0700-00000E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95" name="Line 3108">
          <a:extLst>
            <a:ext uri="{FF2B5EF4-FFF2-40B4-BE49-F238E27FC236}">
              <a16:creationId xmlns="" xmlns:a16="http://schemas.microsoft.com/office/drawing/2014/main" id="{00000000-0008-0000-0700-00000F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96" name="Line 3109">
          <a:extLst>
            <a:ext uri="{FF2B5EF4-FFF2-40B4-BE49-F238E27FC236}">
              <a16:creationId xmlns="" xmlns:a16="http://schemas.microsoft.com/office/drawing/2014/main" id="{00000000-0008-0000-0700-000010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97" name="Line 3110">
          <a:extLst>
            <a:ext uri="{FF2B5EF4-FFF2-40B4-BE49-F238E27FC236}">
              <a16:creationId xmlns="" xmlns:a16="http://schemas.microsoft.com/office/drawing/2014/main" id="{00000000-0008-0000-0700-000011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98" name="Line 3111">
          <a:extLst>
            <a:ext uri="{FF2B5EF4-FFF2-40B4-BE49-F238E27FC236}">
              <a16:creationId xmlns="" xmlns:a16="http://schemas.microsoft.com/office/drawing/2014/main" id="{00000000-0008-0000-0700-000012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299" name="Line 3203">
          <a:extLst>
            <a:ext uri="{FF2B5EF4-FFF2-40B4-BE49-F238E27FC236}">
              <a16:creationId xmlns="" xmlns:a16="http://schemas.microsoft.com/office/drawing/2014/main" id="{00000000-0008-0000-0700-000013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00" name="Line 3204">
          <a:extLst>
            <a:ext uri="{FF2B5EF4-FFF2-40B4-BE49-F238E27FC236}">
              <a16:creationId xmlns="" xmlns:a16="http://schemas.microsoft.com/office/drawing/2014/main" id="{00000000-0008-0000-0700-000014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01" name="Line 3205">
          <a:extLst>
            <a:ext uri="{FF2B5EF4-FFF2-40B4-BE49-F238E27FC236}">
              <a16:creationId xmlns="" xmlns:a16="http://schemas.microsoft.com/office/drawing/2014/main" id="{00000000-0008-0000-0700-000015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02" name="Line 3206">
          <a:extLst>
            <a:ext uri="{FF2B5EF4-FFF2-40B4-BE49-F238E27FC236}">
              <a16:creationId xmlns="" xmlns:a16="http://schemas.microsoft.com/office/drawing/2014/main" id="{00000000-0008-0000-0700-000016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03" name="Line 3207">
          <a:extLst>
            <a:ext uri="{FF2B5EF4-FFF2-40B4-BE49-F238E27FC236}">
              <a16:creationId xmlns="" xmlns:a16="http://schemas.microsoft.com/office/drawing/2014/main" id="{00000000-0008-0000-0700-000017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04" name="Line 3208">
          <a:extLst>
            <a:ext uri="{FF2B5EF4-FFF2-40B4-BE49-F238E27FC236}">
              <a16:creationId xmlns="" xmlns:a16="http://schemas.microsoft.com/office/drawing/2014/main" id="{00000000-0008-0000-0700-000018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05" name="Line 3209">
          <a:extLst>
            <a:ext uri="{FF2B5EF4-FFF2-40B4-BE49-F238E27FC236}">
              <a16:creationId xmlns="" xmlns:a16="http://schemas.microsoft.com/office/drawing/2014/main" id="{00000000-0008-0000-0700-000019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06" name="Line 1715">
          <a:extLst>
            <a:ext uri="{FF2B5EF4-FFF2-40B4-BE49-F238E27FC236}">
              <a16:creationId xmlns="" xmlns:a16="http://schemas.microsoft.com/office/drawing/2014/main" id="{00000000-0008-0000-0700-00001A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07" name="Line 1716">
          <a:extLst>
            <a:ext uri="{FF2B5EF4-FFF2-40B4-BE49-F238E27FC236}">
              <a16:creationId xmlns="" xmlns:a16="http://schemas.microsoft.com/office/drawing/2014/main" id="{00000000-0008-0000-0700-00001B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08" name="Line 1717">
          <a:extLst>
            <a:ext uri="{FF2B5EF4-FFF2-40B4-BE49-F238E27FC236}">
              <a16:creationId xmlns="" xmlns:a16="http://schemas.microsoft.com/office/drawing/2014/main" id="{00000000-0008-0000-0700-00001C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09" name="Line 1718">
          <a:extLst>
            <a:ext uri="{FF2B5EF4-FFF2-40B4-BE49-F238E27FC236}">
              <a16:creationId xmlns="" xmlns:a16="http://schemas.microsoft.com/office/drawing/2014/main" id="{00000000-0008-0000-0700-00001D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10" name="Line 1719">
          <a:extLst>
            <a:ext uri="{FF2B5EF4-FFF2-40B4-BE49-F238E27FC236}">
              <a16:creationId xmlns="" xmlns:a16="http://schemas.microsoft.com/office/drawing/2014/main" id="{00000000-0008-0000-0700-00001E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11" name="Line 1720">
          <a:extLst>
            <a:ext uri="{FF2B5EF4-FFF2-40B4-BE49-F238E27FC236}">
              <a16:creationId xmlns="" xmlns:a16="http://schemas.microsoft.com/office/drawing/2014/main" id="{00000000-0008-0000-0700-00001F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12" name="Line 1721">
          <a:extLst>
            <a:ext uri="{FF2B5EF4-FFF2-40B4-BE49-F238E27FC236}">
              <a16:creationId xmlns="" xmlns:a16="http://schemas.microsoft.com/office/drawing/2014/main" id="{00000000-0008-0000-0700-000020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13" name="Line 1722">
          <a:extLst>
            <a:ext uri="{FF2B5EF4-FFF2-40B4-BE49-F238E27FC236}">
              <a16:creationId xmlns="" xmlns:a16="http://schemas.microsoft.com/office/drawing/2014/main" id="{00000000-0008-0000-0700-000021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14" name="Line 1723">
          <a:extLst>
            <a:ext uri="{FF2B5EF4-FFF2-40B4-BE49-F238E27FC236}">
              <a16:creationId xmlns="" xmlns:a16="http://schemas.microsoft.com/office/drawing/2014/main" id="{00000000-0008-0000-0700-000022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15" name="Line 1724">
          <a:extLst>
            <a:ext uri="{FF2B5EF4-FFF2-40B4-BE49-F238E27FC236}">
              <a16:creationId xmlns="" xmlns:a16="http://schemas.microsoft.com/office/drawing/2014/main" id="{00000000-0008-0000-0700-000023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16" name="Line 1725">
          <a:extLst>
            <a:ext uri="{FF2B5EF4-FFF2-40B4-BE49-F238E27FC236}">
              <a16:creationId xmlns="" xmlns:a16="http://schemas.microsoft.com/office/drawing/2014/main" id="{00000000-0008-0000-0700-000024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17" name="Line 1726">
          <a:extLst>
            <a:ext uri="{FF2B5EF4-FFF2-40B4-BE49-F238E27FC236}">
              <a16:creationId xmlns="" xmlns:a16="http://schemas.microsoft.com/office/drawing/2014/main" id="{00000000-0008-0000-0700-000025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18" name="Line 1727">
          <a:extLst>
            <a:ext uri="{FF2B5EF4-FFF2-40B4-BE49-F238E27FC236}">
              <a16:creationId xmlns="" xmlns:a16="http://schemas.microsoft.com/office/drawing/2014/main" id="{00000000-0008-0000-0700-000026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19" name="Line 1728">
          <a:extLst>
            <a:ext uri="{FF2B5EF4-FFF2-40B4-BE49-F238E27FC236}">
              <a16:creationId xmlns="" xmlns:a16="http://schemas.microsoft.com/office/drawing/2014/main" id="{00000000-0008-0000-0700-000027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20" name="Line 1757">
          <a:extLst>
            <a:ext uri="{FF2B5EF4-FFF2-40B4-BE49-F238E27FC236}">
              <a16:creationId xmlns="" xmlns:a16="http://schemas.microsoft.com/office/drawing/2014/main" id="{00000000-0008-0000-0700-000028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21" name="Line 1758">
          <a:extLst>
            <a:ext uri="{FF2B5EF4-FFF2-40B4-BE49-F238E27FC236}">
              <a16:creationId xmlns="" xmlns:a16="http://schemas.microsoft.com/office/drawing/2014/main" id="{00000000-0008-0000-0700-000029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22" name="Line 1759">
          <a:extLst>
            <a:ext uri="{FF2B5EF4-FFF2-40B4-BE49-F238E27FC236}">
              <a16:creationId xmlns="" xmlns:a16="http://schemas.microsoft.com/office/drawing/2014/main" id="{00000000-0008-0000-0700-00002A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23" name="Line 1760">
          <a:extLst>
            <a:ext uri="{FF2B5EF4-FFF2-40B4-BE49-F238E27FC236}">
              <a16:creationId xmlns="" xmlns:a16="http://schemas.microsoft.com/office/drawing/2014/main" id="{00000000-0008-0000-0700-00002B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24" name="Line 1761">
          <a:extLst>
            <a:ext uri="{FF2B5EF4-FFF2-40B4-BE49-F238E27FC236}">
              <a16:creationId xmlns="" xmlns:a16="http://schemas.microsoft.com/office/drawing/2014/main" id="{00000000-0008-0000-0700-00002C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25" name="Line 1762">
          <a:extLst>
            <a:ext uri="{FF2B5EF4-FFF2-40B4-BE49-F238E27FC236}">
              <a16:creationId xmlns="" xmlns:a16="http://schemas.microsoft.com/office/drawing/2014/main" id="{00000000-0008-0000-0700-00002D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26" name="Line 1763">
          <a:extLst>
            <a:ext uri="{FF2B5EF4-FFF2-40B4-BE49-F238E27FC236}">
              <a16:creationId xmlns="" xmlns:a16="http://schemas.microsoft.com/office/drawing/2014/main" id="{00000000-0008-0000-0700-00002E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27" name="Line 1764">
          <a:extLst>
            <a:ext uri="{FF2B5EF4-FFF2-40B4-BE49-F238E27FC236}">
              <a16:creationId xmlns="" xmlns:a16="http://schemas.microsoft.com/office/drawing/2014/main" id="{00000000-0008-0000-0700-00002F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28" name="Line 1765">
          <a:extLst>
            <a:ext uri="{FF2B5EF4-FFF2-40B4-BE49-F238E27FC236}">
              <a16:creationId xmlns="" xmlns:a16="http://schemas.microsoft.com/office/drawing/2014/main" id="{00000000-0008-0000-0700-000030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29" name="Line 1766">
          <a:extLst>
            <a:ext uri="{FF2B5EF4-FFF2-40B4-BE49-F238E27FC236}">
              <a16:creationId xmlns="" xmlns:a16="http://schemas.microsoft.com/office/drawing/2014/main" id="{00000000-0008-0000-0700-000031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30" name="Line 1767">
          <a:extLst>
            <a:ext uri="{FF2B5EF4-FFF2-40B4-BE49-F238E27FC236}">
              <a16:creationId xmlns="" xmlns:a16="http://schemas.microsoft.com/office/drawing/2014/main" id="{00000000-0008-0000-0700-000032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31" name="Line 1768">
          <a:extLst>
            <a:ext uri="{FF2B5EF4-FFF2-40B4-BE49-F238E27FC236}">
              <a16:creationId xmlns="" xmlns:a16="http://schemas.microsoft.com/office/drawing/2014/main" id="{00000000-0008-0000-0700-000033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32" name="Line 1769">
          <a:extLst>
            <a:ext uri="{FF2B5EF4-FFF2-40B4-BE49-F238E27FC236}">
              <a16:creationId xmlns="" xmlns:a16="http://schemas.microsoft.com/office/drawing/2014/main" id="{00000000-0008-0000-0700-000034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33" name="Line 1770">
          <a:extLst>
            <a:ext uri="{FF2B5EF4-FFF2-40B4-BE49-F238E27FC236}">
              <a16:creationId xmlns="" xmlns:a16="http://schemas.microsoft.com/office/drawing/2014/main" id="{00000000-0008-0000-0700-000035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34" name="Line 2086">
          <a:extLst>
            <a:ext uri="{FF2B5EF4-FFF2-40B4-BE49-F238E27FC236}">
              <a16:creationId xmlns="" xmlns:a16="http://schemas.microsoft.com/office/drawing/2014/main" id="{00000000-0008-0000-0700-000036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35" name="Line 2087">
          <a:extLst>
            <a:ext uri="{FF2B5EF4-FFF2-40B4-BE49-F238E27FC236}">
              <a16:creationId xmlns="" xmlns:a16="http://schemas.microsoft.com/office/drawing/2014/main" id="{00000000-0008-0000-0700-000037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36" name="Line 2088">
          <a:extLst>
            <a:ext uri="{FF2B5EF4-FFF2-40B4-BE49-F238E27FC236}">
              <a16:creationId xmlns="" xmlns:a16="http://schemas.microsoft.com/office/drawing/2014/main" id="{00000000-0008-0000-0700-000038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37" name="Line 2089">
          <a:extLst>
            <a:ext uri="{FF2B5EF4-FFF2-40B4-BE49-F238E27FC236}">
              <a16:creationId xmlns="" xmlns:a16="http://schemas.microsoft.com/office/drawing/2014/main" id="{00000000-0008-0000-0700-000039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38" name="Line 2090">
          <a:extLst>
            <a:ext uri="{FF2B5EF4-FFF2-40B4-BE49-F238E27FC236}">
              <a16:creationId xmlns="" xmlns:a16="http://schemas.microsoft.com/office/drawing/2014/main" id="{00000000-0008-0000-0700-00003A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39" name="Line 2091">
          <a:extLst>
            <a:ext uri="{FF2B5EF4-FFF2-40B4-BE49-F238E27FC236}">
              <a16:creationId xmlns="" xmlns:a16="http://schemas.microsoft.com/office/drawing/2014/main" id="{00000000-0008-0000-0700-00003B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40" name="Line 2092">
          <a:extLst>
            <a:ext uri="{FF2B5EF4-FFF2-40B4-BE49-F238E27FC236}">
              <a16:creationId xmlns="" xmlns:a16="http://schemas.microsoft.com/office/drawing/2014/main" id="{00000000-0008-0000-0700-00003C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41" name="Line 2093">
          <a:extLst>
            <a:ext uri="{FF2B5EF4-FFF2-40B4-BE49-F238E27FC236}">
              <a16:creationId xmlns="" xmlns:a16="http://schemas.microsoft.com/office/drawing/2014/main" id="{00000000-0008-0000-0700-00003D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42" name="Line 2094">
          <a:extLst>
            <a:ext uri="{FF2B5EF4-FFF2-40B4-BE49-F238E27FC236}">
              <a16:creationId xmlns="" xmlns:a16="http://schemas.microsoft.com/office/drawing/2014/main" id="{00000000-0008-0000-0700-00003E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43" name="Line 2095">
          <a:extLst>
            <a:ext uri="{FF2B5EF4-FFF2-40B4-BE49-F238E27FC236}">
              <a16:creationId xmlns="" xmlns:a16="http://schemas.microsoft.com/office/drawing/2014/main" id="{00000000-0008-0000-0700-00003F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44" name="Line 2096">
          <a:extLst>
            <a:ext uri="{FF2B5EF4-FFF2-40B4-BE49-F238E27FC236}">
              <a16:creationId xmlns="" xmlns:a16="http://schemas.microsoft.com/office/drawing/2014/main" id="{00000000-0008-0000-0700-000040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45" name="Line 2097">
          <a:extLst>
            <a:ext uri="{FF2B5EF4-FFF2-40B4-BE49-F238E27FC236}">
              <a16:creationId xmlns="" xmlns:a16="http://schemas.microsoft.com/office/drawing/2014/main" id="{00000000-0008-0000-0700-000041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46" name="Line 2098">
          <a:extLst>
            <a:ext uri="{FF2B5EF4-FFF2-40B4-BE49-F238E27FC236}">
              <a16:creationId xmlns="" xmlns:a16="http://schemas.microsoft.com/office/drawing/2014/main" id="{00000000-0008-0000-0700-000042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47" name="Line 2099">
          <a:extLst>
            <a:ext uri="{FF2B5EF4-FFF2-40B4-BE49-F238E27FC236}">
              <a16:creationId xmlns="" xmlns:a16="http://schemas.microsoft.com/office/drawing/2014/main" id="{00000000-0008-0000-0700-000043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48" name="Line 1827">
          <a:extLst>
            <a:ext uri="{FF2B5EF4-FFF2-40B4-BE49-F238E27FC236}">
              <a16:creationId xmlns="" xmlns:a16="http://schemas.microsoft.com/office/drawing/2014/main" id="{00000000-0008-0000-0700-000044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49" name="Line 1828">
          <a:extLst>
            <a:ext uri="{FF2B5EF4-FFF2-40B4-BE49-F238E27FC236}">
              <a16:creationId xmlns="" xmlns:a16="http://schemas.microsoft.com/office/drawing/2014/main" id="{00000000-0008-0000-0700-000045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50" name="Line 1829">
          <a:extLst>
            <a:ext uri="{FF2B5EF4-FFF2-40B4-BE49-F238E27FC236}">
              <a16:creationId xmlns="" xmlns:a16="http://schemas.microsoft.com/office/drawing/2014/main" id="{00000000-0008-0000-0700-000046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51" name="Line 1830">
          <a:extLst>
            <a:ext uri="{FF2B5EF4-FFF2-40B4-BE49-F238E27FC236}">
              <a16:creationId xmlns="" xmlns:a16="http://schemas.microsoft.com/office/drawing/2014/main" id="{00000000-0008-0000-0700-000047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52" name="Line 1831">
          <a:extLst>
            <a:ext uri="{FF2B5EF4-FFF2-40B4-BE49-F238E27FC236}">
              <a16:creationId xmlns="" xmlns:a16="http://schemas.microsoft.com/office/drawing/2014/main" id="{00000000-0008-0000-0700-000048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53" name="Line 1832">
          <a:extLst>
            <a:ext uri="{FF2B5EF4-FFF2-40B4-BE49-F238E27FC236}">
              <a16:creationId xmlns="" xmlns:a16="http://schemas.microsoft.com/office/drawing/2014/main" id="{00000000-0008-0000-0700-000049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54" name="Line 1833">
          <a:extLst>
            <a:ext uri="{FF2B5EF4-FFF2-40B4-BE49-F238E27FC236}">
              <a16:creationId xmlns="" xmlns:a16="http://schemas.microsoft.com/office/drawing/2014/main" id="{00000000-0008-0000-0700-00004A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55" name="Line 1834">
          <a:extLst>
            <a:ext uri="{FF2B5EF4-FFF2-40B4-BE49-F238E27FC236}">
              <a16:creationId xmlns="" xmlns:a16="http://schemas.microsoft.com/office/drawing/2014/main" id="{00000000-0008-0000-0700-00004B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56" name="Line 1835">
          <a:extLst>
            <a:ext uri="{FF2B5EF4-FFF2-40B4-BE49-F238E27FC236}">
              <a16:creationId xmlns="" xmlns:a16="http://schemas.microsoft.com/office/drawing/2014/main" id="{00000000-0008-0000-0700-00004C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57" name="Line 1836">
          <a:extLst>
            <a:ext uri="{FF2B5EF4-FFF2-40B4-BE49-F238E27FC236}">
              <a16:creationId xmlns="" xmlns:a16="http://schemas.microsoft.com/office/drawing/2014/main" id="{00000000-0008-0000-0700-00004D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58" name="Line 1837">
          <a:extLst>
            <a:ext uri="{FF2B5EF4-FFF2-40B4-BE49-F238E27FC236}">
              <a16:creationId xmlns="" xmlns:a16="http://schemas.microsoft.com/office/drawing/2014/main" id="{00000000-0008-0000-0700-00004E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59" name="Line 1838">
          <a:extLst>
            <a:ext uri="{FF2B5EF4-FFF2-40B4-BE49-F238E27FC236}">
              <a16:creationId xmlns="" xmlns:a16="http://schemas.microsoft.com/office/drawing/2014/main" id="{00000000-0008-0000-0700-00004F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60" name="Line 1839">
          <a:extLst>
            <a:ext uri="{FF2B5EF4-FFF2-40B4-BE49-F238E27FC236}">
              <a16:creationId xmlns="" xmlns:a16="http://schemas.microsoft.com/office/drawing/2014/main" id="{00000000-0008-0000-0700-000050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61" name="Line 1840">
          <a:extLst>
            <a:ext uri="{FF2B5EF4-FFF2-40B4-BE49-F238E27FC236}">
              <a16:creationId xmlns="" xmlns:a16="http://schemas.microsoft.com/office/drawing/2014/main" id="{00000000-0008-0000-0700-000051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62" name="Line 1813">
          <a:extLst>
            <a:ext uri="{FF2B5EF4-FFF2-40B4-BE49-F238E27FC236}">
              <a16:creationId xmlns="" xmlns:a16="http://schemas.microsoft.com/office/drawing/2014/main" id="{00000000-0008-0000-0700-000052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63" name="Line 1814">
          <a:extLst>
            <a:ext uri="{FF2B5EF4-FFF2-40B4-BE49-F238E27FC236}">
              <a16:creationId xmlns="" xmlns:a16="http://schemas.microsoft.com/office/drawing/2014/main" id="{00000000-0008-0000-0700-000053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64" name="Line 1815">
          <a:extLst>
            <a:ext uri="{FF2B5EF4-FFF2-40B4-BE49-F238E27FC236}">
              <a16:creationId xmlns="" xmlns:a16="http://schemas.microsoft.com/office/drawing/2014/main" id="{00000000-0008-0000-0700-000054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65" name="Line 1816">
          <a:extLst>
            <a:ext uri="{FF2B5EF4-FFF2-40B4-BE49-F238E27FC236}">
              <a16:creationId xmlns="" xmlns:a16="http://schemas.microsoft.com/office/drawing/2014/main" id="{00000000-0008-0000-0700-000055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66" name="Line 1817">
          <a:extLst>
            <a:ext uri="{FF2B5EF4-FFF2-40B4-BE49-F238E27FC236}">
              <a16:creationId xmlns="" xmlns:a16="http://schemas.microsoft.com/office/drawing/2014/main" id="{00000000-0008-0000-0700-000056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67" name="Line 1818">
          <a:extLst>
            <a:ext uri="{FF2B5EF4-FFF2-40B4-BE49-F238E27FC236}">
              <a16:creationId xmlns="" xmlns:a16="http://schemas.microsoft.com/office/drawing/2014/main" id="{00000000-0008-0000-0700-000057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68" name="Line 1819">
          <a:extLst>
            <a:ext uri="{FF2B5EF4-FFF2-40B4-BE49-F238E27FC236}">
              <a16:creationId xmlns="" xmlns:a16="http://schemas.microsoft.com/office/drawing/2014/main" id="{00000000-0008-0000-0700-000058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69" name="Line 1820">
          <a:extLst>
            <a:ext uri="{FF2B5EF4-FFF2-40B4-BE49-F238E27FC236}">
              <a16:creationId xmlns="" xmlns:a16="http://schemas.microsoft.com/office/drawing/2014/main" id="{00000000-0008-0000-0700-000059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70" name="Line 1821">
          <a:extLst>
            <a:ext uri="{FF2B5EF4-FFF2-40B4-BE49-F238E27FC236}">
              <a16:creationId xmlns="" xmlns:a16="http://schemas.microsoft.com/office/drawing/2014/main" id="{00000000-0008-0000-0700-00005A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71" name="Line 1822">
          <a:extLst>
            <a:ext uri="{FF2B5EF4-FFF2-40B4-BE49-F238E27FC236}">
              <a16:creationId xmlns="" xmlns:a16="http://schemas.microsoft.com/office/drawing/2014/main" id="{00000000-0008-0000-0700-00005B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72" name="Line 1823">
          <a:extLst>
            <a:ext uri="{FF2B5EF4-FFF2-40B4-BE49-F238E27FC236}">
              <a16:creationId xmlns="" xmlns:a16="http://schemas.microsoft.com/office/drawing/2014/main" id="{00000000-0008-0000-0700-00005C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73" name="Line 1824">
          <a:extLst>
            <a:ext uri="{FF2B5EF4-FFF2-40B4-BE49-F238E27FC236}">
              <a16:creationId xmlns="" xmlns:a16="http://schemas.microsoft.com/office/drawing/2014/main" id="{00000000-0008-0000-0700-00005D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74" name="Line 1825">
          <a:extLst>
            <a:ext uri="{FF2B5EF4-FFF2-40B4-BE49-F238E27FC236}">
              <a16:creationId xmlns="" xmlns:a16="http://schemas.microsoft.com/office/drawing/2014/main" id="{00000000-0008-0000-0700-00005E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75" name="Line 1826">
          <a:extLst>
            <a:ext uri="{FF2B5EF4-FFF2-40B4-BE49-F238E27FC236}">
              <a16:creationId xmlns="" xmlns:a16="http://schemas.microsoft.com/office/drawing/2014/main" id="{00000000-0008-0000-0700-00005F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76" name="Line 1694">
          <a:extLst>
            <a:ext uri="{FF2B5EF4-FFF2-40B4-BE49-F238E27FC236}">
              <a16:creationId xmlns="" xmlns:a16="http://schemas.microsoft.com/office/drawing/2014/main" id="{00000000-0008-0000-0700-000060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77" name="Line 1695">
          <a:extLst>
            <a:ext uri="{FF2B5EF4-FFF2-40B4-BE49-F238E27FC236}">
              <a16:creationId xmlns="" xmlns:a16="http://schemas.microsoft.com/office/drawing/2014/main" id="{00000000-0008-0000-0700-000061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78" name="Line 1696">
          <a:extLst>
            <a:ext uri="{FF2B5EF4-FFF2-40B4-BE49-F238E27FC236}">
              <a16:creationId xmlns="" xmlns:a16="http://schemas.microsoft.com/office/drawing/2014/main" id="{00000000-0008-0000-0700-000062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79" name="Line 1697">
          <a:extLst>
            <a:ext uri="{FF2B5EF4-FFF2-40B4-BE49-F238E27FC236}">
              <a16:creationId xmlns="" xmlns:a16="http://schemas.microsoft.com/office/drawing/2014/main" id="{00000000-0008-0000-0700-000063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80" name="Line 1698">
          <a:extLst>
            <a:ext uri="{FF2B5EF4-FFF2-40B4-BE49-F238E27FC236}">
              <a16:creationId xmlns="" xmlns:a16="http://schemas.microsoft.com/office/drawing/2014/main" id="{00000000-0008-0000-0700-000064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81" name="Line 1699">
          <a:extLst>
            <a:ext uri="{FF2B5EF4-FFF2-40B4-BE49-F238E27FC236}">
              <a16:creationId xmlns="" xmlns:a16="http://schemas.microsoft.com/office/drawing/2014/main" id="{00000000-0008-0000-0700-000065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82" name="Line 1700">
          <a:extLst>
            <a:ext uri="{FF2B5EF4-FFF2-40B4-BE49-F238E27FC236}">
              <a16:creationId xmlns="" xmlns:a16="http://schemas.microsoft.com/office/drawing/2014/main" id="{00000000-0008-0000-0700-000066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83" name="Line 1701">
          <a:extLst>
            <a:ext uri="{FF2B5EF4-FFF2-40B4-BE49-F238E27FC236}">
              <a16:creationId xmlns="" xmlns:a16="http://schemas.microsoft.com/office/drawing/2014/main" id="{00000000-0008-0000-0700-000067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84" name="Line 1702">
          <a:extLst>
            <a:ext uri="{FF2B5EF4-FFF2-40B4-BE49-F238E27FC236}">
              <a16:creationId xmlns="" xmlns:a16="http://schemas.microsoft.com/office/drawing/2014/main" id="{00000000-0008-0000-0700-000068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85" name="Line 1703">
          <a:extLst>
            <a:ext uri="{FF2B5EF4-FFF2-40B4-BE49-F238E27FC236}">
              <a16:creationId xmlns="" xmlns:a16="http://schemas.microsoft.com/office/drawing/2014/main" id="{00000000-0008-0000-0700-000069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86" name="Line 1704">
          <a:extLst>
            <a:ext uri="{FF2B5EF4-FFF2-40B4-BE49-F238E27FC236}">
              <a16:creationId xmlns="" xmlns:a16="http://schemas.microsoft.com/office/drawing/2014/main" id="{00000000-0008-0000-0700-00006A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87" name="Line 1705">
          <a:extLst>
            <a:ext uri="{FF2B5EF4-FFF2-40B4-BE49-F238E27FC236}">
              <a16:creationId xmlns="" xmlns:a16="http://schemas.microsoft.com/office/drawing/2014/main" id="{00000000-0008-0000-0700-00006B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88" name="Line 1706">
          <a:extLst>
            <a:ext uri="{FF2B5EF4-FFF2-40B4-BE49-F238E27FC236}">
              <a16:creationId xmlns="" xmlns:a16="http://schemas.microsoft.com/office/drawing/2014/main" id="{00000000-0008-0000-0700-00006C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89" name="Line 1707">
          <a:extLst>
            <a:ext uri="{FF2B5EF4-FFF2-40B4-BE49-F238E27FC236}">
              <a16:creationId xmlns="" xmlns:a16="http://schemas.microsoft.com/office/drawing/2014/main" id="{00000000-0008-0000-0700-00006D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90" name="Line 1694">
          <a:extLst>
            <a:ext uri="{FF2B5EF4-FFF2-40B4-BE49-F238E27FC236}">
              <a16:creationId xmlns="" xmlns:a16="http://schemas.microsoft.com/office/drawing/2014/main" id="{00000000-0008-0000-0700-00006E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91" name="Line 1695">
          <a:extLst>
            <a:ext uri="{FF2B5EF4-FFF2-40B4-BE49-F238E27FC236}">
              <a16:creationId xmlns="" xmlns:a16="http://schemas.microsoft.com/office/drawing/2014/main" id="{00000000-0008-0000-0700-00006F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92" name="Line 1696">
          <a:extLst>
            <a:ext uri="{FF2B5EF4-FFF2-40B4-BE49-F238E27FC236}">
              <a16:creationId xmlns="" xmlns:a16="http://schemas.microsoft.com/office/drawing/2014/main" id="{00000000-0008-0000-0700-000070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93" name="Line 1697">
          <a:extLst>
            <a:ext uri="{FF2B5EF4-FFF2-40B4-BE49-F238E27FC236}">
              <a16:creationId xmlns="" xmlns:a16="http://schemas.microsoft.com/office/drawing/2014/main" id="{00000000-0008-0000-0700-000071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94" name="Line 1698">
          <a:extLst>
            <a:ext uri="{FF2B5EF4-FFF2-40B4-BE49-F238E27FC236}">
              <a16:creationId xmlns="" xmlns:a16="http://schemas.microsoft.com/office/drawing/2014/main" id="{00000000-0008-0000-0700-000072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95" name="Line 1699">
          <a:extLst>
            <a:ext uri="{FF2B5EF4-FFF2-40B4-BE49-F238E27FC236}">
              <a16:creationId xmlns="" xmlns:a16="http://schemas.microsoft.com/office/drawing/2014/main" id="{00000000-0008-0000-0700-000073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96" name="Line 1700">
          <a:extLst>
            <a:ext uri="{FF2B5EF4-FFF2-40B4-BE49-F238E27FC236}">
              <a16:creationId xmlns="" xmlns:a16="http://schemas.microsoft.com/office/drawing/2014/main" id="{00000000-0008-0000-0700-000074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97" name="Line 1701">
          <a:extLst>
            <a:ext uri="{FF2B5EF4-FFF2-40B4-BE49-F238E27FC236}">
              <a16:creationId xmlns="" xmlns:a16="http://schemas.microsoft.com/office/drawing/2014/main" id="{00000000-0008-0000-0700-000075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98" name="Line 1702">
          <a:extLst>
            <a:ext uri="{FF2B5EF4-FFF2-40B4-BE49-F238E27FC236}">
              <a16:creationId xmlns="" xmlns:a16="http://schemas.microsoft.com/office/drawing/2014/main" id="{00000000-0008-0000-0700-000076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399" name="Line 1703">
          <a:extLst>
            <a:ext uri="{FF2B5EF4-FFF2-40B4-BE49-F238E27FC236}">
              <a16:creationId xmlns="" xmlns:a16="http://schemas.microsoft.com/office/drawing/2014/main" id="{00000000-0008-0000-0700-000077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400" name="Line 1704">
          <a:extLst>
            <a:ext uri="{FF2B5EF4-FFF2-40B4-BE49-F238E27FC236}">
              <a16:creationId xmlns="" xmlns:a16="http://schemas.microsoft.com/office/drawing/2014/main" id="{00000000-0008-0000-0700-000078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401" name="Line 1705">
          <a:extLst>
            <a:ext uri="{FF2B5EF4-FFF2-40B4-BE49-F238E27FC236}">
              <a16:creationId xmlns="" xmlns:a16="http://schemas.microsoft.com/office/drawing/2014/main" id="{00000000-0008-0000-0700-000079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402" name="Line 1706">
          <a:extLst>
            <a:ext uri="{FF2B5EF4-FFF2-40B4-BE49-F238E27FC236}">
              <a16:creationId xmlns="" xmlns:a16="http://schemas.microsoft.com/office/drawing/2014/main" id="{00000000-0008-0000-0700-00007A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194</xdr:row>
      <xdr:rowOff>0</xdr:rowOff>
    </xdr:from>
    <xdr:to>
      <xdr:col>10</xdr:col>
      <xdr:colOff>38100</xdr:colOff>
      <xdr:row>194</xdr:row>
      <xdr:rowOff>0</xdr:rowOff>
    </xdr:to>
    <xdr:sp macro="" textlink="">
      <xdr:nvSpPr>
        <xdr:cNvPr id="1403" name="Line 1707">
          <a:extLst>
            <a:ext uri="{FF2B5EF4-FFF2-40B4-BE49-F238E27FC236}">
              <a16:creationId xmlns="" xmlns:a16="http://schemas.microsoft.com/office/drawing/2014/main" id="{00000000-0008-0000-0700-00007B050000}"/>
            </a:ext>
          </a:extLst>
        </xdr:cNvPr>
        <xdr:cNvSpPr>
          <a:spLocks noChangeShapeType="1"/>
        </xdr:cNvSpPr>
      </xdr:nvSpPr>
      <xdr:spPr bwMode="auto">
        <a:xfrm>
          <a:off x="5819775" y="2510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04" name="Line 2086">
          <a:extLst>
            <a:ext uri="{FF2B5EF4-FFF2-40B4-BE49-F238E27FC236}">
              <a16:creationId xmlns="" xmlns:a16="http://schemas.microsoft.com/office/drawing/2014/main" id="{00000000-0008-0000-0700-00007C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05" name="Line 2087">
          <a:extLst>
            <a:ext uri="{FF2B5EF4-FFF2-40B4-BE49-F238E27FC236}">
              <a16:creationId xmlns="" xmlns:a16="http://schemas.microsoft.com/office/drawing/2014/main" id="{00000000-0008-0000-0700-00007D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06" name="Line 2088">
          <a:extLst>
            <a:ext uri="{FF2B5EF4-FFF2-40B4-BE49-F238E27FC236}">
              <a16:creationId xmlns="" xmlns:a16="http://schemas.microsoft.com/office/drawing/2014/main" id="{00000000-0008-0000-0700-00007E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07" name="Line 2089">
          <a:extLst>
            <a:ext uri="{FF2B5EF4-FFF2-40B4-BE49-F238E27FC236}">
              <a16:creationId xmlns="" xmlns:a16="http://schemas.microsoft.com/office/drawing/2014/main" id="{00000000-0008-0000-0700-00007F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08" name="Line 2090">
          <a:extLst>
            <a:ext uri="{FF2B5EF4-FFF2-40B4-BE49-F238E27FC236}">
              <a16:creationId xmlns="" xmlns:a16="http://schemas.microsoft.com/office/drawing/2014/main" id="{00000000-0008-0000-0700-000080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09" name="Line 2091">
          <a:extLst>
            <a:ext uri="{FF2B5EF4-FFF2-40B4-BE49-F238E27FC236}">
              <a16:creationId xmlns="" xmlns:a16="http://schemas.microsoft.com/office/drawing/2014/main" id="{00000000-0008-0000-0700-000081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10" name="Line 2092">
          <a:extLst>
            <a:ext uri="{FF2B5EF4-FFF2-40B4-BE49-F238E27FC236}">
              <a16:creationId xmlns="" xmlns:a16="http://schemas.microsoft.com/office/drawing/2014/main" id="{00000000-0008-0000-0700-000082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11" name="Line 2093">
          <a:extLst>
            <a:ext uri="{FF2B5EF4-FFF2-40B4-BE49-F238E27FC236}">
              <a16:creationId xmlns="" xmlns:a16="http://schemas.microsoft.com/office/drawing/2014/main" id="{00000000-0008-0000-0700-000083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12" name="Line 2094">
          <a:extLst>
            <a:ext uri="{FF2B5EF4-FFF2-40B4-BE49-F238E27FC236}">
              <a16:creationId xmlns="" xmlns:a16="http://schemas.microsoft.com/office/drawing/2014/main" id="{00000000-0008-0000-0700-000084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13" name="Line 2095">
          <a:extLst>
            <a:ext uri="{FF2B5EF4-FFF2-40B4-BE49-F238E27FC236}">
              <a16:creationId xmlns="" xmlns:a16="http://schemas.microsoft.com/office/drawing/2014/main" id="{00000000-0008-0000-0700-000085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14" name="Line 2096">
          <a:extLst>
            <a:ext uri="{FF2B5EF4-FFF2-40B4-BE49-F238E27FC236}">
              <a16:creationId xmlns="" xmlns:a16="http://schemas.microsoft.com/office/drawing/2014/main" id="{00000000-0008-0000-0700-000086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15" name="Line 2097">
          <a:extLst>
            <a:ext uri="{FF2B5EF4-FFF2-40B4-BE49-F238E27FC236}">
              <a16:creationId xmlns="" xmlns:a16="http://schemas.microsoft.com/office/drawing/2014/main" id="{00000000-0008-0000-0700-000087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16" name="Line 2098">
          <a:extLst>
            <a:ext uri="{FF2B5EF4-FFF2-40B4-BE49-F238E27FC236}">
              <a16:creationId xmlns="" xmlns:a16="http://schemas.microsoft.com/office/drawing/2014/main" id="{00000000-0008-0000-0700-000088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17" name="Line 2099">
          <a:extLst>
            <a:ext uri="{FF2B5EF4-FFF2-40B4-BE49-F238E27FC236}">
              <a16:creationId xmlns="" xmlns:a16="http://schemas.microsoft.com/office/drawing/2014/main" id="{00000000-0008-0000-0700-000089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18" name="Line 1827">
          <a:extLst>
            <a:ext uri="{FF2B5EF4-FFF2-40B4-BE49-F238E27FC236}">
              <a16:creationId xmlns="" xmlns:a16="http://schemas.microsoft.com/office/drawing/2014/main" id="{00000000-0008-0000-0700-00008A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19" name="Line 1828">
          <a:extLst>
            <a:ext uri="{FF2B5EF4-FFF2-40B4-BE49-F238E27FC236}">
              <a16:creationId xmlns="" xmlns:a16="http://schemas.microsoft.com/office/drawing/2014/main" id="{00000000-0008-0000-0700-00008B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20" name="Line 1829">
          <a:extLst>
            <a:ext uri="{FF2B5EF4-FFF2-40B4-BE49-F238E27FC236}">
              <a16:creationId xmlns="" xmlns:a16="http://schemas.microsoft.com/office/drawing/2014/main" id="{00000000-0008-0000-0700-00008C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21" name="Line 1830">
          <a:extLst>
            <a:ext uri="{FF2B5EF4-FFF2-40B4-BE49-F238E27FC236}">
              <a16:creationId xmlns="" xmlns:a16="http://schemas.microsoft.com/office/drawing/2014/main" id="{00000000-0008-0000-0700-00008D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22" name="Line 1831">
          <a:extLst>
            <a:ext uri="{FF2B5EF4-FFF2-40B4-BE49-F238E27FC236}">
              <a16:creationId xmlns="" xmlns:a16="http://schemas.microsoft.com/office/drawing/2014/main" id="{00000000-0008-0000-0700-00008E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23" name="Line 1832">
          <a:extLst>
            <a:ext uri="{FF2B5EF4-FFF2-40B4-BE49-F238E27FC236}">
              <a16:creationId xmlns="" xmlns:a16="http://schemas.microsoft.com/office/drawing/2014/main" id="{00000000-0008-0000-0700-00008F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24" name="Line 1833">
          <a:extLst>
            <a:ext uri="{FF2B5EF4-FFF2-40B4-BE49-F238E27FC236}">
              <a16:creationId xmlns="" xmlns:a16="http://schemas.microsoft.com/office/drawing/2014/main" id="{00000000-0008-0000-0700-000090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25" name="Line 1834">
          <a:extLst>
            <a:ext uri="{FF2B5EF4-FFF2-40B4-BE49-F238E27FC236}">
              <a16:creationId xmlns="" xmlns:a16="http://schemas.microsoft.com/office/drawing/2014/main" id="{00000000-0008-0000-0700-000091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26" name="Line 1835">
          <a:extLst>
            <a:ext uri="{FF2B5EF4-FFF2-40B4-BE49-F238E27FC236}">
              <a16:creationId xmlns="" xmlns:a16="http://schemas.microsoft.com/office/drawing/2014/main" id="{00000000-0008-0000-0700-000092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27" name="Line 1836">
          <a:extLst>
            <a:ext uri="{FF2B5EF4-FFF2-40B4-BE49-F238E27FC236}">
              <a16:creationId xmlns="" xmlns:a16="http://schemas.microsoft.com/office/drawing/2014/main" id="{00000000-0008-0000-0700-000093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28" name="Line 1837">
          <a:extLst>
            <a:ext uri="{FF2B5EF4-FFF2-40B4-BE49-F238E27FC236}">
              <a16:creationId xmlns="" xmlns:a16="http://schemas.microsoft.com/office/drawing/2014/main" id="{00000000-0008-0000-0700-000094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29" name="Line 1838">
          <a:extLst>
            <a:ext uri="{FF2B5EF4-FFF2-40B4-BE49-F238E27FC236}">
              <a16:creationId xmlns="" xmlns:a16="http://schemas.microsoft.com/office/drawing/2014/main" id="{00000000-0008-0000-0700-000095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30" name="Line 1839">
          <a:extLst>
            <a:ext uri="{FF2B5EF4-FFF2-40B4-BE49-F238E27FC236}">
              <a16:creationId xmlns="" xmlns:a16="http://schemas.microsoft.com/office/drawing/2014/main" id="{00000000-0008-0000-0700-000096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31" name="Line 1840">
          <a:extLst>
            <a:ext uri="{FF2B5EF4-FFF2-40B4-BE49-F238E27FC236}">
              <a16:creationId xmlns="" xmlns:a16="http://schemas.microsoft.com/office/drawing/2014/main" id="{00000000-0008-0000-0700-000097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32" name="Line 1813">
          <a:extLst>
            <a:ext uri="{FF2B5EF4-FFF2-40B4-BE49-F238E27FC236}">
              <a16:creationId xmlns="" xmlns:a16="http://schemas.microsoft.com/office/drawing/2014/main" id="{00000000-0008-0000-0700-000098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33" name="Line 1814">
          <a:extLst>
            <a:ext uri="{FF2B5EF4-FFF2-40B4-BE49-F238E27FC236}">
              <a16:creationId xmlns="" xmlns:a16="http://schemas.microsoft.com/office/drawing/2014/main" id="{00000000-0008-0000-0700-000099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34" name="Line 1815">
          <a:extLst>
            <a:ext uri="{FF2B5EF4-FFF2-40B4-BE49-F238E27FC236}">
              <a16:creationId xmlns="" xmlns:a16="http://schemas.microsoft.com/office/drawing/2014/main" id="{00000000-0008-0000-0700-00009A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35" name="Line 1816">
          <a:extLst>
            <a:ext uri="{FF2B5EF4-FFF2-40B4-BE49-F238E27FC236}">
              <a16:creationId xmlns="" xmlns:a16="http://schemas.microsoft.com/office/drawing/2014/main" id="{00000000-0008-0000-0700-00009B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36" name="Line 1817">
          <a:extLst>
            <a:ext uri="{FF2B5EF4-FFF2-40B4-BE49-F238E27FC236}">
              <a16:creationId xmlns="" xmlns:a16="http://schemas.microsoft.com/office/drawing/2014/main" id="{00000000-0008-0000-0700-00009C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37" name="Line 1818">
          <a:extLst>
            <a:ext uri="{FF2B5EF4-FFF2-40B4-BE49-F238E27FC236}">
              <a16:creationId xmlns="" xmlns:a16="http://schemas.microsoft.com/office/drawing/2014/main" id="{00000000-0008-0000-0700-00009D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38" name="Line 1819">
          <a:extLst>
            <a:ext uri="{FF2B5EF4-FFF2-40B4-BE49-F238E27FC236}">
              <a16:creationId xmlns="" xmlns:a16="http://schemas.microsoft.com/office/drawing/2014/main" id="{00000000-0008-0000-0700-00009E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39" name="Line 1820">
          <a:extLst>
            <a:ext uri="{FF2B5EF4-FFF2-40B4-BE49-F238E27FC236}">
              <a16:creationId xmlns="" xmlns:a16="http://schemas.microsoft.com/office/drawing/2014/main" id="{00000000-0008-0000-0700-00009F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40" name="Line 1821">
          <a:extLst>
            <a:ext uri="{FF2B5EF4-FFF2-40B4-BE49-F238E27FC236}">
              <a16:creationId xmlns="" xmlns:a16="http://schemas.microsoft.com/office/drawing/2014/main" id="{00000000-0008-0000-0700-0000A0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41" name="Line 1822">
          <a:extLst>
            <a:ext uri="{FF2B5EF4-FFF2-40B4-BE49-F238E27FC236}">
              <a16:creationId xmlns="" xmlns:a16="http://schemas.microsoft.com/office/drawing/2014/main" id="{00000000-0008-0000-0700-0000A1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42" name="Line 1823">
          <a:extLst>
            <a:ext uri="{FF2B5EF4-FFF2-40B4-BE49-F238E27FC236}">
              <a16:creationId xmlns="" xmlns:a16="http://schemas.microsoft.com/office/drawing/2014/main" id="{00000000-0008-0000-0700-0000A2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43" name="Line 1824">
          <a:extLst>
            <a:ext uri="{FF2B5EF4-FFF2-40B4-BE49-F238E27FC236}">
              <a16:creationId xmlns="" xmlns:a16="http://schemas.microsoft.com/office/drawing/2014/main" id="{00000000-0008-0000-0700-0000A3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44" name="Line 1825">
          <a:extLst>
            <a:ext uri="{FF2B5EF4-FFF2-40B4-BE49-F238E27FC236}">
              <a16:creationId xmlns="" xmlns:a16="http://schemas.microsoft.com/office/drawing/2014/main" id="{00000000-0008-0000-0700-0000A4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45" name="Line 1826">
          <a:extLst>
            <a:ext uri="{FF2B5EF4-FFF2-40B4-BE49-F238E27FC236}">
              <a16:creationId xmlns="" xmlns:a16="http://schemas.microsoft.com/office/drawing/2014/main" id="{00000000-0008-0000-0700-0000A5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46" name="Line 2086">
          <a:extLst>
            <a:ext uri="{FF2B5EF4-FFF2-40B4-BE49-F238E27FC236}">
              <a16:creationId xmlns="" xmlns:a16="http://schemas.microsoft.com/office/drawing/2014/main" id="{00000000-0008-0000-0700-0000A6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47" name="Line 2087">
          <a:extLst>
            <a:ext uri="{FF2B5EF4-FFF2-40B4-BE49-F238E27FC236}">
              <a16:creationId xmlns="" xmlns:a16="http://schemas.microsoft.com/office/drawing/2014/main" id="{00000000-0008-0000-0700-0000A7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48" name="Line 2088">
          <a:extLst>
            <a:ext uri="{FF2B5EF4-FFF2-40B4-BE49-F238E27FC236}">
              <a16:creationId xmlns="" xmlns:a16="http://schemas.microsoft.com/office/drawing/2014/main" id="{00000000-0008-0000-0700-0000A8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49" name="Line 2089">
          <a:extLst>
            <a:ext uri="{FF2B5EF4-FFF2-40B4-BE49-F238E27FC236}">
              <a16:creationId xmlns="" xmlns:a16="http://schemas.microsoft.com/office/drawing/2014/main" id="{00000000-0008-0000-0700-0000A9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50" name="Line 2090">
          <a:extLst>
            <a:ext uri="{FF2B5EF4-FFF2-40B4-BE49-F238E27FC236}">
              <a16:creationId xmlns="" xmlns:a16="http://schemas.microsoft.com/office/drawing/2014/main" id="{00000000-0008-0000-0700-0000AA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51" name="Line 2091">
          <a:extLst>
            <a:ext uri="{FF2B5EF4-FFF2-40B4-BE49-F238E27FC236}">
              <a16:creationId xmlns="" xmlns:a16="http://schemas.microsoft.com/office/drawing/2014/main" id="{00000000-0008-0000-0700-0000AB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52" name="Line 2092">
          <a:extLst>
            <a:ext uri="{FF2B5EF4-FFF2-40B4-BE49-F238E27FC236}">
              <a16:creationId xmlns="" xmlns:a16="http://schemas.microsoft.com/office/drawing/2014/main" id="{00000000-0008-0000-0700-0000AC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53" name="Line 2093">
          <a:extLst>
            <a:ext uri="{FF2B5EF4-FFF2-40B4-BE49-F238E27FC236}">
              <a16:creationId xmlns="" xmlns:a16="http://schemas.microsoft.com/office/drawing/2014/main" id="{00000000-0008-0000-0700-0000AD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54" name="Line 2094">
          <a:extLst>
            <a:ext uri="{FF2B5EF4-FFF2-40B4-BE49-F238E27FC236}">
              <a16:creationId xmlns="" xmlns:a16="http://schemas.microsoft.com/office/drawing/2014/main" id="{00000000-0008-0000-0700-0000AE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55" name="Line 2095">
          <a:extLst>
            <a:ext uri="{FF2B5EF4-FFF2-40B4-BE49-F238E27FC236}">
              <a16:creationId xmlns="" xmlns:a16="http://schemas.microsoft.com/office/drawing/2014/main" id="{00000000-0008-0000-0700-0000AF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56" name="Line 2096">
          <a:extLst>
            <a:ext uri="{FF2B5EF4-FFF2-40B4-BE49-F238E27FC236}">
              <a16:creationId xmlns="" xmlns:a16="http://schemas.microsoft.com/office/drawing/2014/main" id="{00000000-0008-0000-0700-0000B0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57" name="Line 2097">
          <a:extLst>
            <a:ext uri="{FF2B5EF4-FFF2-40B4-BE49-F238E27FC236}">
              <a16:creationId xmlns="" xmlns:a16="http://schemas.microsoft.com/office/drawing/2014/main" id="{00000000-0008-0000-0700-0000B1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58" name="Line 2098">
          <a:extLst>
            <a:ext uri="{FF2B5EF4-FFF2-40B4-BE49-F238E27FC236}">
              <a16:creationId xmlns="" xmlns:a16="http://schemas.microsoft.com/office/drawing/2014/main" id="{00000000-0008-0000-0700-0000B2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59" name="Line 2099">
          <a:extLst>
            <a:ext uri="{FF2B5EF4-FFF2-40B4-BE49-F238E27FC236}">
              <a16:creationId xmlns="" xmlns:a16="http://schemas.microsoft.com/office/drawing/2014/main" id="{00000000-0008-0000-0700-0000B3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60" name="Line 1827">
          <a:extLst>
            <a:ext uri="{FF2B5EF4-FFF2-40B4-BE49-F238E27FC236}">
              <a16:creationId xmlns="" xmlns:a16="http://schemas.microsoft.com/office/drawing/2014/main" id="{00000000-0008-0000-0700-0000B4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61" name="Line 1828">
          <a:extLst>
            <a:ext uri="{FF2B5EF4-FFF2-40B4-BE49-F238E27FC236}">
              <a16:creationId xmlns="" xmlns:a16="http://schemas.microsoft.com/office/drawing/2014/main" id="{00000000-0008-0000-0700-0000B5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62" name="Line 1829">
          <a:extLst>
            <a:ext uri="{FF2B5EF4-FFF2-40B4-BE49-F238E27FC236}">
              <a16:creationId xmlns="" xmlns:a16="http://schemas.microsoft.com/office/drawing/2014/main" id="{00000000-0008-0000-0700-0000B6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63" name="Line 1830">
          <a:extLst>
            <a:ext uri="{FF2B5EF4-FFF2-40B4-BE49-F238E27FC236}">
              <a16:creationId xmlns="" xmlns:a16="http://schemas.microsoft.com/office/drawing/2014/main" id="{00000000-0008-0000-0700-0000B7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64" name="Line 1831">
          <a:extLst>
            <a:ext uri="{FF2B5EF4-FFF2-40B4-BE49-F238E27FC236}">
              <a16:creationId xmlns="" xmlns:a16="http://schemas.microsoft.com/office/drawing/2014/main" id="{00000000-0008-0000-0700-0000B8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65" name="Line 1832">
          <a:extLst>
            <a:ext uri="{FF2B5EF4-FFF2-40B4-BE49-F238E27FC236}">
              <a16:creationId xmlns="" xmlns:a16="http://schemas.microsoft.com/office/drawing/2014/main" id="{00000000-0008-0000-0700-0000B9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66" name="Line 1833">
          <a:extLst>
            <a:ext uri="{FF2B5EF4-FFF2-40B4-BE49-F238E27FC236}">
              <a16:creationId xmlns="" xmlns:a16="http://schemas.microsoft.com/office/drawing/2014/main" id="{00000000-0008-0000-0700-0000BA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67" name="Line 1834">
          <a:extLst>
            <a:ext uri="{FF2B5EF4-FFF2-40B4-BE49-F238E27FC236}">
              <a16:creationId xmlns="" xmlns:a16="http://schemas.microsoft.com/office/drawing/2014/main" id="{00000000-0008-0000-0700-0000BB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68" name="Line 1835">
          <a:extLst>
            <a:ext uri="{FF2B5EF4-FFF2-40B4-BE49-F238E27FC236}">
              <a16:creationId xmlns="" xmlns:a16="http://schemas.microsoft.com/office/drawing/2014/main" id="{00000000-0008-0000-0700-0000BC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69" name="Line 1836">
          <a:extLst>
            <a:ext uri="{FF2B5EF4-FFF2-40B4-BE49-F238E27FC236}">
              <a16:creationId xmlns="" xmlns:a16="http://schemas.microsoft.com/office/drawing/2014/main" id="{00000000-0008-0000-0700-0000BD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70" name="Line 1837">
          <a:extLst>
            <a:ext uri="{FF2B5EF4-FFF2-40B4-BE49-F238E27FC236}">
              <a16:creationId xmlns="" xmlns:a16="http://schemas.microsoft.com/office/drawing/2014/main" id="{00000000-0008-0000-0700-0000BE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71" name="Line 1838">
          <a:extLst>
            <a:ext uri="{FF2B5EF4-FFF2-40B4-BE49-F238E27FC236}">
              <a16:creationId xmlns="" xmlns:a16="http://schemas.microsoft.com/office/drawing/2014/main" id="{00000000-0008-0000-0700-0000BF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72" name="Line 1839">
          <a:extLst>
            <a:ext uri="{FF2B5EF4-FFF2-40B4-BE49-F238E27FC236}">
              <a16:creationId xmlns="" xmlns:a16="http://schemas.microsoft.com/office/drawing/2014/main" id="{00000000-0008-0000-0700-0000C0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73" name="Line 1840">
          <a:extLst>
            <a:ext uri="{FF2B5EF4-FFF2-40B4-BE49-F238E27FC236}">
              <a16:creationId xmlns="" xmlns:a16="http://schemas.microsoft.com/office/drawing/2014/main" id="{00000000-0008-0000-0700-0000C1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74" name="Line 1813">
          <a:extLst>
            <a:ext uri="{FF2B5EF4-FFF2-40B4-BE49-F238E27FC236}">
              <a16:creationId xmlns="" xmlns:a16="http://schemas.microsoft.com/office/drawing/2014/main" id="{00000000-0008-0000-0700-0000C2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75" name="Line 1814">
          <a:extLst>
            <a:ext uri="{FF2B5EF4-FFF2-40B4-BE49-F238E27FC236}">
              <a16:creationId xmlns="" xmlns:a16="http://schemas.microsoft.com/office/drawing/2014/main" id="{00000000-0008-0000-0700-0000C3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76" name="Line 1815">
          <a:extLst>
            <a:ext uri="{FF2B5EF4-FFF2-40B4-BE49-F238E27FC236}">
              <a16:creationId xmlns="" xmlns:a16="http://schemas.microsoft.com/office/drawing/2014/main" id="{00000000-0008-0000-0700-0000C4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77" name="Line 1816">
          <a:extLst>
            <a:ext uri="{FF2B5EF4-FFF2-40B4-BE49-F238E27FC236}">
              <a16:creationId xmlns="" xmlns:a16="http://schemas.microsoft.com/office/drawing/2014/main" id="{00000000-0008-0000-0700-0000C5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78" name="Line 1817">
          <a:extLst>
            <a:ext uri="{FF2B5EF4-FFF2-40B4-BE49-F238E27FC236}">
              <a16:creationId xmlns="" xmlns:a16="http://schemas.microsoft.com/office/drawing/2014/main" id="{00000000-0008-0000-0700-0000C6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79" name="Line 1818">
          <a:extLst>
            <a:ext uri="{FF2B5EF4-FFF2-40B4-BE49-F238E27FC236}">
              <a16:creationId xmlns="" xmlns:a16="http://schemas.microsoft.com/office/drawing/2014/main" id="{00000000-0008-0000-0700-0000C7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80" name="Line 1819">
          <a:extLst>
            <a:ext uri="{FF2B5EF4-FFF2-40B4-BE49-F238E27FC236}">
              <a16:creationId xmlns="" xmlns:a16="http://schemas.microsoft.com/office/drawing/2014/main" id="{00000000-0008-0000-0700-0000C8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81" name="Line 1820">
          <a:extLst>
            <a:ext uri="{FF2B5EF4-FFF2-40B4-BE49-F238E27FC236}">
              <a16:creationId xmlns="" xmlns:a16="http://schemas.microsoft.com/office/drawing/2014/main" id="{00000000-0008-0000-0700-0000C9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82" name="Line 1821">
          <a:extLst>
            <a:ext uri="{FF2B5EF4-FFF2-40B4-BE49-F238E27FC236}">
              <a16:creationId xmlns="" xmlns:a16="http://schemas.microsoft.com/office/drawing/2014/main" id="{00000000-0008-0000-0700-0000CA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83" name="Line 1822">
          <a:extLst>
            <a:ext uri="{FF2B5EF4-FFF2-40B4-BE49-F238E27FC236}">
              <a16:creationId xmlns="" xmlns:a16="http://schemas.microsoft.com/office/drawing/2014/main" id="{00000000-0008-0000-0700-0000CB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84" name="Line 1823">
          <a:extLst>
            <a:ext uri="{FF2B5EF4-FFF2-40B4-BE49-F238E27FC236}">
              <a16:creationId xmlns="" xmlns:a16="http://schemas.microsoft.com/office/drawing/2014/main" id="{00000000-0008-0000-0700-0000CC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85" name="Line 1824">
          <a:extLst>
            <a:ext uri="{FF2B5EF4-FFF2-40B4-BE49-F238E27FC236}">
              <a16:creationId xmlns="" xmlns:a16="http://schemas.microsoft.com/office/drawing/2014/main" id="{00000000-0008-0000-0700-0000CD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86" name="Line 1825">
          <a:extLst>
            <a:ext uri="{FF2B5EF4-FFF2-40B4-BE49-F238E27FC236}">
              <a16:creationId xmlns="" xmlns:a16="http://schemas.microsoft.com/office/drawing/2014/main" id="{00000000-0008-0000-0700-0000CE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1487" name="Line 1826">
          <a:extLst>
            <a:ext uri="{FF2B5EF4-FFF2-40B4-BE49-F238E27FC236}">
              <a16:creationId xmlns="" xmlns:a16="http://schemas.microsoft.com/office/drawing/2014/main" id="{00000000-0008-0000-0700-0000CF050000}"/>
            </a:ext>
          </a:extLst>
        </xdr:cNvPr>
        <xdr:cNvSpPr>
          <a:spLocks noChangeShapeType="1"/>
        </xdr:cNvSpPr>
      </xdr:nvSpPr>
      <xdr:spPr bwMode="auto">
        <a:xfrm>
          <a:off x="5819775" y="5830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19050</xdr:colOff>
      <xdr:row>672</xdr:row>
      <xdr:rowOff>66675</xdr:rowOff>
    </xdr:from>
    <xdr:to>
      <xdr:col>4</xdr:col>
      <xdr:colOff>186835</xdr:colOff>
      <xdr:row>674</xdr:row>
      <xdr:rowOff>120329</xdr:rowOff>
    </xdr:to>
    <xdr:pic>
      <xdr:nvPicPr>
        <xdr:cNvPr id="1488" name="Picture 1487">
          <a:extLst>
            <a:ext uri="{FF2B5EF4-FFF2-40B4-BE49-F238E27FC236}">
              <a16:creationId xmlns="" xmlns:a16="http://schemas.microsoft.com/office/drawing/2014/main" id="{A6516857-9AB6-41A8-81EF-A3855F2B9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95575" y="89944575"/>
          <a:ext cx="948835" cy="377504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542925</xdr:colOff>
      <xdr:row>670</xdr:row>
      <xdr:rowOff>9525</xdr:rowOff>
    </xdr:from>
    <xdr:to>
      <xdr:col>4</xdr:col>
      <xdr:colOff>461720</xdr:colOff>
      <xdr:row>672</xdr:row>
      <xdr:rowOff>64225</xdr:rowOff>
    </xdr:to>
    <xdr:pic>
      <xdr:nvPicPr>
        <xdr:cNvPr id="1489" name="Picture 1488">
          <a:extLst>
            <a:ext uri="{FF2B5EF4-FFF2-40B4-BE49-F238E27FC236}">
              <a16:creationId xmlns="" xmlns:a16="http://schemas.microsoft.com/office/drawing/2014/main" id="{C8BEF57B-8C0E-418C-BA2C-C89EB47FB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19450" y="89563575"/>
          <a:ext cx="699845" cy="378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6"/>
  <sheetViews>
    <sheetView showZeros="0" topLeftCell="A531" zoomScaleNormal="100" zoomScaleSheetLayoutView="100" workbookViewId="0">
      <selection activeCell="T550" sqref="T550"/>
    </sheetView>
  </sheetViews>
  <sheetFormatPr defaultRowHeight="12.75" x14ac:dyDescent="0.2"/>
  <cols>
    <col min="1" max="1" width="3.7109375" style="43" customWidth="1"/>
    <col min="2" max="2" width="7.42578125" style="43" customWidth="1"/>
    <col min="3" max="3" width="29" style="43" customWidth="1"/>
    <col min="4" max="5" width="11.7109375" style="43" customWidth="1"/>
    <col min="6" max="6" width="7" style="43" hidden="1" customWidth="1"/>
    <col min="7" max="7" width="6.5703125" style="43" hidden="1" customWidth="1"/>
    <col min="8" max="8" width="6.7109375" style="43" hidden="1" customWidth="1"/>
    <col min="9" max="9" width="5.7109375" style="43" hidden="1" customWidth="1"/>
    <col min="10" max="10" width="6.7109375" style="43" hidden="1" customWidth="1"/>
    <col min="11" max="11" width="13" style="43" hidden="1" customWidth="1"/>
    <col min="12" max="12" width="4.7109375" style="43" hidden="1" customWidth="1"/>
    <col min="13" max="13" width="7" style="43" hidden="1" customWidth="1"/>
    <col min="14" max="15" width="7.28515625" style="43" hidden="1" customWidth="1"/>
    <col min="16" max="17" width="8.7109375" style="43" hidden="1" customWidth="1"/>
    <col min="18" max="18" width="9.5703125" style="43" hidden="1" customWidth="1"/>
    <col min="19" max="20" width="11.7109375" style="43" customWidth="1"/>
    <col min="21" max="16384" width="9.140625" style="43"/>
  </cols>
  <sheetData>
    <row r="1" spans="1:20" x14ac:dyDescent="0.2">
      <c r="C1" s="8"/>
      <c r="D1" s="254"/>
      <c r="E1" s="254"/>
      <c r="F1" s="254"/>
      <c r="G1" s="254"/>
    </row>
    <row r="2" spans="1:20" x14ac:dyDescent="0.2">
      <c r="A2" s="273" t="s">
        <v>41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</row>
    <row r="3" spans="1:20" ht="15" customHeight="1" x14ac:dyDescent="0.2">
      <c r="A3" s="274" t="s">
        <v>323</v>
      </c>
      <c r="B3" s="274"/>
      <c r="C3" s="274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</row>
    <row r="4" spans="1:20" ht="15" customHeight="1" x14ac:dyDescent="0.2">
      <c r="A4" s="275" t="s">
        <v>322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</row>
    <row r="5" spans="1:20" ht="15" customHeight="1" x14ac:dyDescent="0.2">
      <c r="A5" s="275"/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</row>
    <row r="6" spans="1:20" ht="14.25" hidden="1" x14ac:dyDescent="0.2">
      <c r="A6" s="257" t="s">
        <v>24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</row>
    <row r="7" spans="1:20" ht="15" hidden="1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20" ht="13.5" hidden="1" x14ac:dyDescent="0.2">
      <c r="A8" s="9"/>
      <c r="J8" s="255" t="s">
        <v>17</v>
      </c>
      <c r="K8" s="255"/>
      <c r="L8" s="256" t="s">
        <v>18</v>
      </c>
      <c r="M8" s="256"/>
      <c r="N8" s="256"/>
      <c r="O8" s="256"/>
      <c r="P8" s="2">
        <v>1690.36</v>
      </c>
    </row>
    <row r="9" spans="1:20" ht="13.5" hidden="1" x14ac:dyDescent="0.2">
      <c r="A9" s="258" t="s">
        <v>15</v>
      </c>
      <c r="B9" s="258"/>
      <c r="C9" s="258"/>
      <c r="D9" s="258"/>
      <c r="E9" s="258"/>
      <c r="F9" s="260" t="e">
        <f>#REF!</f>
        <v>#REF!</v>
      </c>
      <c r="G9" s="261"/>
      <c r="H9" s="10" t="s">
        <v>16</v>
      </c>
      <c r="L9" s="256" t="s">
        <v>19</v>
      </c>
      <c r="M9" s="256"/>
      <c r="N9" s="256"/>
      <c r="O9" s="256"/>
      <c r="P9" s="2">
        <v>2743.41</v>
      </c>
    </row>
    <row r="10" spans="1:20" ht="13.5" hidden="1" x14ac:dyDescent="0.2">
      <c r="A10" s="9"/>
      <c r="K10" s="263" t="s">
        <v>20</v>
      </c>
      <c r="L10" s="263"/>
      <c r="M10" s="263"/>
      <c r="N10" s="263"/>
      <c r="O10" s="263"/>
      <c r="P10" s="81">
        <v>1.0571999999999999</v>
      </c>
    </row>
    <row r="11" spans="1:20" ht="13.5" x14ac:dyDescent="0.2">
      <c r="A11" s="9"/>
      <c r="K11" s="7"/>
      <c r="L11" s="7"/>
      <c r="M11" s="7"/>
      <c r="N11" s="7"/>
      <c r="O11" s="7"/>
      <c r="P11" s="81"/>
    </row>
    <row r="12" spans="1:20" ht="22.5" customHeight="1" x14ac:dyDescent="0.2">
      <c r="A12" s="262" t="s">
        <v>0</v>
      </c>
      <c r="B12" s="259" t="s">
        <v>1</v>
      </c>
      <c r="C12" s="262" t="s">
        <v>2</v>
      </c>
      <c r="D12" s="259" t="s">
        <v>3</v>
      </c>
      <c r="E12" s="259" t="s">
        <v>4</v>
      </c>
      <c r="F12" s="259" t="s">
        <v>5</v>
      </c>
      <c r="G12" s="262" t="s">
        <v>6</v>
      </c>
      <c r="H12" s="262"/>
      <c r="I12" s="262"/>
      <c r="J12" s="262"/>
      <c r="K12" s="262"/>
      <c r="L12" s="262"/>
      <c r="M12" s="262"/>
      <c r="N12" s="262"/>
      <c r="O12" s="262"/>
      <c r="P12" s="262" t="s">
        <v>7</v>
      </c>
      <c r="Q12" s="262" t="s">
        <v>8</v>
      </c>
      <c r="R12" s="15" t="s">
        <v>8</v>
      </c>
      <c r="S12" s="262" t="s">
        <v>40</v>
      </c>
      <c r="T12" s="262" t="s">
        <v>7</v>
      </c>
    </row>
    <row r="13" spans="1:20" ht="11.25" customHeight="1" x14ac:dyDescent="0.2">
      <c r="A13" s="262"/>
      <c r="B13" s="259"/>
      <c r="C13" s="262"/>
      <c r="D13" s="259"/>
      <c r="E13" s="259"/>
      <c r="F13" s="259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15" t="s">
        <v>9</v>
      </c>
      <c r="S13" s="262"/>
      <c r="T13" s="262"/>
    </row>
    <row r="14" spans="1:20" ht="11.25" customHeight="1" x14ac:dyDescent="0.2">
      <c r="A14" s="262"/>
      <c r="B14" s="259"/>
      <c r="C14" s="262"/>
      <c r="D14" s="259"/>
      <c r="E14" s="259"/>
      <c r="F14" s="259"/>
      <c r="G14" s="262" t="s">
        <v>10</v>
      </c>
      <c r="H14" s="262"/>
      <c r="I14" s="262" t="s">
        <v>11</v>
      </c>
      <c r="J14" s="262"/>
      <c r="K14" s="262" t="s">
        <v>12</v>
      </c>
      <c r="L14" s="262"/>
      <c r="M14" s="262"/>
      <c r="N14" s="262"/>
      <c r="O14" s="262"/>
      <c r="P14" s="262"/>
      <c r="Q14" s="262"/>
      <c r="R14" s="16">
        <f>P10</f>
        <v>1.0571999999999999</v>
      </c>
      <c r="S14" s="262"/>
      <c r="T14" s="262"/>
    </row>
    <row r="15" spans="1:20" s="11" customFormat="1" ht="42.75" x14ac:dyDescent="0.2">
      <c r="A15" s="262"/>
      <c r="B15" s="259"/>
      <c r="C15" s="262"/>
      <c r="D15" s="259"/>
      <c r="E15" s="259"/>
      <c r="F15" s="259"/>
      <c r="G15" s="82" t="s">
        <v>38</v>
      </c>
      <c r="H15" s="82" t="s">
        <v>37</v>
      </c>
      <c r="I15" s="82" t="s">
        <v>38</v>
      </c>
      <c r="J15" s="82" t="s">
        <v>37</v>
      </c>
      <c r="K15" s="83" t="s">
        <v>21</v>
      </c>
      <c r="L15" s="82" t="s">
        <v>36</v>
      </c>
      <c r="M15" s="83" t="s">
        <v>13</v>
      </c>
      <c r="N15" s="83" t="s">
        <v>35</v>
      </c>
      <c r="O15" s="82" t="s">
        <v>7</v>
      </c>
      <c r="P15" s="47" t="s">
        <v>34</v>
      </c>
      <c r="Q15" s="23" t="s">
        <v>34</v>
      </c>
      <c r="R15" s="89" t="s">
        <v>34</v>
      </c>
      <c r="S15" s="83" t="s">
        <v>14</v>
      </c>
      <c r="T15" s="83" t="s">
        <v>14</v>
      </c>
    </row>
    <row r="16" spans="1:20" s="11" customFormat="1" x14ac:dyDescent="0.2">
      <c r="A16" s="18">
        <v>1</v>
      </c>
      <c r="B16" s="18">
        <v>2</v>
      </c>
      <c r="C16" s="18">
        <v>3</v>
      </c>
      <c r="D16" s="18">
        <v>4</v>
      </c>
      <c r="E16" s="18">
        <v>5</v>
      </c>
      <c r="F16" s="18">
        <v>6</v>
      </c>
      <c r="G16" s="18">
        <v>7</v>
      </c>
      <c r="H16" s="18">
        <v>8</v>
      </c>
      <c r="I16" s="18">
        <v>9</v>
      </c>
      <c r="J16" s="18">
        <v>10</v>
      </c>
      <c r="K16" s="18">
        <v>11</v>
      </c>
      <c r="L16" s="18">
        <v>12</v>
      </c>
      <c r="M16" s="18">
        <v>13</v>
      </c>
      <c r="N16" s="18">
        <v>14</v>
      </c>
      <c r="O16" s="18">
        <v>15</v>
      </c>
      <c r="P16" s="18">
        <v>16</v>
      </c>
      <c r="Q16" s="18">
        <v>17</v>
      </c>
      <c r="R16" s="18">
        <v>18</v>
      </c>
      <c r="S16" s="18">
        <v>6</v>
      </c>
      <c r="T16" s="18">
        <v>7</v>
      </c>
    </row>
    <row r="17" spans="1:20" ht="12.75" customHeight="1" x14ac:dyDescent="0.2">
      <c r="A17" s="214"/>
      <c r="B17" s="149"/>
      <c r="C17" s="167" t="s">
        <v>25</v>
      </c>
      <c r="D17" s="124"/>
      <c r="E17" s="128"/>
      <c r="F17" s="113">
        <f>H17+J17+R17</f>
        <v>0</v>
      </c>
      <c r="G17" s="238"/>
      <c r="H17" s="224">
        <f>G17*$P$8/1000</f>
        <v>0</v>
      </c>
      <c r="I17" s="238"/>
      <c r="J17" s="224">
        <f>I17*$P$9/1000</f>
        <v>0</v>
      </c>
      <c r="K17" s="44"/>
      <c r="L17" s="44"/>
      <c r="M17" s="44"/>
      <c r="N17" s="86"/>
      <c r="O17" s="47">
        <f t="shared" ref="O17:O80" si="0">M17*N17</f>
        <v>0</v>
      </c>
      <c r="P17" s="224">
        <f>E17*F17</f>
        <v>0</v>
      </c>
      <c r="Q17" s="224">
        <f>SUM(O17:O20)</f>
        <v>0</v>
      </c>
      <c r="R17" s="224">
        <f>Q17*1.02*1.05*$R$14</f>
        <v>0</v>
      </c>
      <c r="S17" s="276">
        <f>1.133*1.0048*1.0094928</f>
        <v>1.14924536804352</v>
      </c>
      <c r="T17" s="277"/>
    </row>
    <row r="18" spans="1:20" ht="12.75" customHeight="1" x14ac:dyDescent="0.2">
      <c r="A18" s="214"/>
      <c r="B18" s="149"/>
      <c r="C18" s="167"/>
      <c r="D18" s="124"/>
      <c r="E18" s="128"/>
      <c r="F18" s="113"/>
      <c r="G18" s="238"/>
      <c r="H18" s="224"/>
      <c r="I18" s="238"/>
      <c r="J18" s="224"/>
      <c r="K18" s="44"/>
      <c r="L18" s="44"/>
      <c r="M18" s="44"/>
      <c r="N18" s="86"/>
      <c r="O18" s="47">
        <f t="shared" si="0"/>
        <v>0</v>
      </c>
      <c r="P18" s="224"/>
      <c r="Q18" s="224"/>
      <c r="R18" s="224"/>
      <c r="S18" s="276"/>
      <c r="T18" s="277"/>
    </row>
    <row r="19" spans="1:20" ht="12.75" customHeight="1" x14ac:dyDescent="0.2">
      <c r="A19" s="214"/>
      <c r="B19" s="149"/>
      <c r="C19" s="167"/>
      <c r="D19" s="124"/>
      <c r="E19" s="128"/>
      <c r="F19" s="113"/>
      <c r="G19" s="238"/>
      <c r="H19" s="224"/>
      <c r="I19" s="238"/>
      <c r="J19" s="224"/>
      <c r="K19" s="44"/>
      <c r="L19" s="44"/>
      <c r="M19" s="46"/>
      <c r="N19" s="86"/>
      <c r="O19" s="47">
        <f t="shared" si="0"/>
        <v>0</v>
      </c>
      <c r="P19" s="224"/>
      <c r="Q19" s="224"/>
      <c r="R19" s="224"/>
      <c r="S19" s="276"/>
      <c r="T19" s="277"/>
    </row>
    <row r="20" spans="1:20" ht="12.75" customHeight="1" x14ac:dyDescent="0.2">
      <c r="A20" s="214"/>
      <c r="B20" s="149"/>
      <c r="C20" s="167"/>
      <c r="D20" s="124"/>
      <c r="E20" s="128"/>
      <c r="F20" s="113"/>
      <c r="G20" s="238"/>
      <c r="H20" s="224"/>
      <c r="I20" s="238"/>
      <c r="J20" s="224"/>
      <c r="K20" s="44"/>
      <c r="L20" s="44"/>
      <c r="M20" s="44"/>
      <c r="N20" s="86"/>
      <c r="O20" s="47">
        <f t="shared" si="0"/>
        <v>0</v>
      </c>
      <c r="P20" s="224"/>
      <c r="Q20" s="224"/>
      <c r="R20" s="224"/>
      <c r="S20" s="276"/>
      <c r="T20" s="277"/>
    </row>
    <row r="21" spans="1:20" ht="12.75" customHeight="1" x14ac:dyDescent="0.2">
      <c r="A21" s="132"/>
      <c r="B21" s="154"/>
      <c r="C21" s="146" t="s">
        <v>26</v>
      </c>
      <c r="D21" s="138"/>
      <c r="E21" s="168"/>
      <c r="F21" s="114">
        <f>H21+J21+R21</f>
        <v>0</v>
      </c>
      <c r="G21" s="171"/>
      <c r="H21" s="118">
        <f>G21*$P$8/1000</f>
        <v>0</v>
      </c>
      <c r="I21" s="171"/>
      <c r="J21" s="118">
        <f>I21*$P$9/1000</f>
        <v>0</v>
      </c>
      <c r="K21" s="44"/>
      <c r="L21" s="44"/>
      <c r="M21" s="44"/>
      <c r="N21" s="86"/>
      <c r="O21" s="47">
        <f t="shared" si="0"/>
        <v>0</v>
      </c>
      <c r="P21" s="118">
        <f>E21*F21</f>
        <v>0</v>
      </c>
      <c r="Q21" s="118">
        <f>SUM(O21:O24)</f>
        <v>0</v>
      </c>
      <c r="R21" s="118">
        <f>Q21*1.02*1.05*$R$14</f>
        <v>0</v>
      </c>
      <c r="S21" s="224">
        <f>F21*$S$17</f>
        <v>0</v>
      </c>
      <c r="T21" s="224">
        <f>E21*S21</f>
        <v>0</v>
      </c>
    </row>
    <row r="22" spans="1:20" ht="12.75" customHeight="1" x14ac:dyDescent="0.2">
      <c r="A22" s="133"/>
      <c r="B22" s="155"/>
      <c r="C22" s="147"/>
      <c r="D22" s="139"/>
      <c r="E22" s="169"/>
      <c r="F22" s="115"/>
      <c r="G22" s="172"/>
      <c r="H22" s="119"/>
      <c r="I22" s="172"/>
      <c r="J22" s="119"/>
      <c r="K22" s="44"/>
      <c r="L22" s="44"/>
      <c r="M22" s="44"/>
      <c r="N22" s="86"/>
      <c r="O22" s="47">
        <f t="shared" si="0"/>
        <v>0</v>
      </c>
      <c r="P22" s="119"/>
      <c r="Q22" s="119"/>
      <c r="R22" s="119"/>
      <c r="S22" s="224"/>
      <c r="T22" s="224"/>
    </row>
    <row r="23" spans="1:20" ht="12.75" customHeight="1" x14ac:dyDescent="0.2">
      <c r="A23" s="133"/>
      <c r="B23" s="155"/>
      <c r="C23" s="147"/>
      <c r="D23" s="139"/>
      <c r="E23" s="169"/>
      <c r="F23" s="115"/>
      <c r="G23" s="172"/>
      <c r="H23" s="119"/>
      <c r="I23" s="172"/>
      <c r="J23" s="119"/>
      <c r="K23" s="44"/>
      <c r="L23" s="44"/>
      <c r="M23" s="46"/>
      <c r="N23" s="86"/>
      <c r="O23" s="47">
        <f t="shared" si="0"/>
        <v>0</v>
      </c>
      <c r="P23" s="119"/>
      <c r="Q23" s="119"/>
      <c r="R23" s="119"/>
      <c r="S23" s="224"/>
      <c r="T23" s="224"/>
    </row>
    <row r="24" spans="1:20" ht="12.75" customHeight="1" x14ac:dyDescent="0.2">
      <c r="A24" s="134"/>
      <c r="B24" s="156"/>
      <c r="C24" s="148"/>
      <c r="D24" s="140"/>
      <c r="E24" s="170"/>
      <c r="F24" s="116"/>
      <c r="G24" s="173"/>
      <c r="H24" s="120"/>
      <c r="I24" s="173"/>
      <c r="J24" s="120"/>
      <c r="K24" s="44"/>
      <c r="L24" s="44"/>
      <c r="M24" s="44"/>
      <c r="N24" s="86"/>
      <c r="O24" s="47">
        <f t="shared" si="0"/>
        <v>0</v>
      </c>
      <c r="P24" s="120"/>
      <c r="Q24" s="120"/>
      <c r="R24" s="120"/>
      <c r="S24" s="224"/>
      <c r="T24" s="224"/>
    </row>
    <row r="25" spans="1:20" ht="12.75" customHeight="1" x14ac:dyDescent="0.2">
      <c r="A25" s="132">
        <v>1</v>
      </c>
      <c r="B25" s="125" t="s">
        <v>72</v>
      </c>
      <c r="C25" s="125" t="s">
        <v>128</v>
      </c>
      <c r="D25" s="151" t="s">
        <v>32</v>
      </c>
      <c r="E25" s="190">
        <v>669</v>
      </c>
      <c r="F25" s="114">
        <f t="shared" ref="F25" si="1">H25+J25+R25</f>
        <v>0.74375839999999993</v>
      </c>
      <c r="G25" s="129">
        <v>0.44</v>
      </c>
      <c r="H25" s="118">
        <f t="shared" ref="H25" si="2">G25*$P$8/1000</f>
        <v>0.74375839999999993</v>
      </c>
      <c r="I25" s="163"/>
      <c r="J25" s="118">
        <f t="shared" ref="J25" si="3">I25*$P$9/1000</f>
        <v>0</v>
      </c>
      <c r="K25" s="44"/>
      <c r="L25" s="44"/>
      <c r="M25" s="44"/>
      <c r="N25" s="86"/>
      <c r="O25" s="47">
        <f t="shared" si="0"/>
        <v>0</v>
      </c>
      <c r="P25" s="118">
        <f t="shared" ref="P25" si="4">E25*F25</f>
        <v>497.57436959999995</v>
      </c>
      <c r="Q25" s="118">
        <f t="shared" ref="Q25" si="5">SUM(O25:O28)</f>
        <v>0</v>
      </c>
      <c r="R25" s="118">
        <f t="shared" ref="R25" si="6">Q25*1.02*1.05*$R$14</f>
        <v>0</v>
      </c>
      <c r="S25" s="224">
        <f t="shared" ref="S25" si="7">F25*$S$17</f>
        <v>0.8547608961434594</v>
      </c>
      <c r="T25" s="224">
        <f t="shared" ref="T25" si="8">E25*S25</f>
        <v>571.83503951997432</v>
      </c>
    </row>
    <row r="26" spans="1:20" ht="12.75" customHeight="1" x14ac:dyDescent="0.2">
      <c r="A26" s="133"/>
      <c r="B26" s="125"/>
      <c r="C26" s="125"/>
      <c r="D26" s="126"/>
      <c r="E26" s="191"/>
      <c r="F26" s="115"/>
      <c r="G26" s="129"/>
      <c r="H26" s="119"/>
      <c r="I26" s="164"/>
      <c r="J26" s="119"/>
      <c r="K26" s="44"/>
      <c r="L26" s="44"/>
      <c r="M26" s="44"/>
      <c r="N26" s="86"/>
      <c r="O26" s="47">
        <f t="shared" si="0"/>
        <v>0</v>
      </c>
      <c r="P26" s="119"/>
      <c r="Q26" s="119"/>
      <c r="R26" s="119"/>
      <c r="S26" s="224"/>
      <c r="T26" s="224"/>
    </row>
    <row r="27" spans="1:20" ht="12.75" customHeight="1" x14ac:dyDescent="0.2">
      <c r="A27" s="133"/>
      <c r="B27" s="125"/>
      <c r="C27" s="125"/>
      <c r="D27" s="126"/>
      <c r="E27" s="191"/>
      <c r="F27" s="115"/>
      <c r="G27" s="129"/>
      <c r="H27" s="119"/>
      <c r="I27" s="164"/>
      <c r="J27" s="119"/>
      <c r="K27" s="44"/>
      <c r="L27" s="44"/>
      <c r="M27" s="46"/>
      <c r="N27" s="86"/>
      <c r="O27" s="47">
        <f t="shared" si="0"/>
        <v>0</v>
      </c>
      <c r="P27" s="119"/>
      <c r="Q27" s="119"/>
      <c r="R27" s="119"/>
      <c r="S27" s="224"/>
      <c r="T27" s="224"/>
    </row>
    <row r="28" spans="1:20" ht="12.75" customHeight="1" x14ac:dyDescent="0.2">
      <c r="A28" s="134"/>
      <c r="B28" s="125"/>
      <c r="C28" s="125"/>
      <c r="D28" s="126"/>
      <c r="E28" s="192"/>
      <c r="F28" s="116"/>
      <c r="G28" s="129"/>
      <c r="H28" s="120"/>
      <c r="I28" s="165"/>
      <c r="J28" s="120"/>
      <c r="K28" s="44"/>
      <c r="L28" s="44"/>
      <c r="M28" s="44"/>
      <c r="N28" s="86"/>
      <c r="O28" s="47">
        <f t="shared" si="0"/>
        <v>0</v>
      </c>
      <c r="P28" s="120"/>
      <c r="Q28" s="120"/>
      <c r="R28" s="120"/>
      <c r="S28" s="224"/>
      <c r="T28" s="224"/>
    </row>
    <row r="29" spans="1:20" ht="12.75" customHeight="1" x14ac:dyDescent="0.2">
      <c r="A29" s="132">
        <v>2</v>
      </c>
      <c r="B29" s="125" t="s">
        <v>185</v>
      </c>
      <c r="C29" s="125" t="s">
        <v>186</v>
      </c>
      <c r="D29" s="124" t="s">
        <v>23</v>
      </c>
      <c r="E29" s="190">
        <v>70.2</v>
      </c>
      <c r="F29" s="114">
        <f t="shared" ref="F29" si="9">H29+J29+R29</f>
        <v>9.2013834999999986</v>
      </c>
      <c r="G29" s="129">
        <v>5.2</v>
      </c>
      <c r="H29" s="118">
        <f t="shared" ref="H29" si="10">G29*$P$8/1000</f>
        <v>8.789871999999999</v>
      </c>
      <c r="I29" s="129">
        <v>0.15</v>
      </c>
      <c r="J29" s="118">
        <f t="shared" ref="J29" si="11">I29*$P$9/1000</f>
        <v>0.41151149999999997</v>
      </c>
      <c r="K29" s="45"/>
      <c r="L29" s="45"/>
      <c r="M29" s="45"/>
      <c r="N29" s="91"/>
      <c r="O29" s="47">
        <f t="shared" si="0"/>
        <v>0</v>
      </c>
      <c r="P29" s="118">
        <f t="shared" ref="P29" si="12">E29*F29</f>
        <v>645.93712169999992</v>
      </c>
      <c r="Q29" s="118">
        <f t="shared" ref="Q29" si="13">SUM(O29:O32)</f>
        <v>0</v>
      </c>
      <c r="R29" s="118">
        <f t="shared" ref="R29" si="14">Q29*1.02*1.05*$R$14</f>
        <v>0</v>
      </c>
      <c r="S29" s="224">
        <f t="shared" ref="S29" si="15">F29*$S$17</f>
        <v>10.574647366967071</v>
      </c>
      <c r="T29" s="224">
        <f t="shared" ref="T29" si="16">E29*S29</f>
        <v>742.34024516108843</v>
      </c>
    </row>
    <row r="30" spans="1:20" ht="12.75" customHeight="1" x14ac:dyDescent="0.2">
      <c r="A30" s="133"/>
      <c r="B30" s="125"/>
      <c r="C30" s="125"/>
      <c r="D30" s="124"/>
      <c r="E30" s="191"/>
      <c r="F30" s="115"/>
      <c r="G30" s="129"/>
      <c r="H30" s="119"/>
      <c r="I30" s="129"/>
      <c r="J30" s="119"/>
      <c r="K30" s="45"/>
      <c r="L30" s="45"/>
      <c r="M30" s="45"/>
      <c r="N30" s="91"/>
      <c r="O30" s="47">
        <f t="shared" si="0"/>
        <v>0</v>
      </c>
      <c r="P30" s="119"/>
      <c r="Q30" s="119"/>
      <c r="R30" s="119"/>
      <c r="S30" s="224"/>
      <c r="T30" s="224"/>
    </row>
    <row r="31" spans="1:20" ht="12.75" customHeight="1" x14ac:dyDescent="0.2">
      <c r="A31" s="133"/>
      <c r="B31" s="125"/>
      <c r="C31" s="125"/>
      <c r="D31" s="124"/>
      <c r="E31" s="191"/>
      <c r="F31" s="115"/>
      <c r="G31" s="129"/>
      <c r="H31" s="119"/>
      <c r="I31" s="129"/>
      <c r="J31" s="119"/>
      <c r="K31" s="45"/>
      <c r="L31" s="45"/>
      <c r="M31" s="45"/>
      <c r="N31" s="91"/>
      <c r="O31" s="47">
        <f t="shared" si="0"/>
        <v>0</v>
      </c>
      <c r="P31" s="119"/>
      <c r="Q31" s="119"/>
      <c r="R31" s="119"/>
      <c r="S31" s="224"/>
      <c r="T31" s="224"/>
    </row>
    <row r="32" spans="1:20" ht="12.75" customHeight="1" x14ac:dyDescent="0.2">
      <c r="A32" s="134"/>
      <c r="B32" s="125"/>
      <c r="C32" s="125"/>
      <c r="D32" s="124"/>
      <c r="E32" s="192"/>
      <c r="F32" s="116"/>
      <c r="G32" s="129"/>
      <c r="H32" s="120"/>
      <c r="I32" s="129"/>
      <c r="J32" s="120"/>
      <c r="K32" s="44"/>
      <c r="L32" s="44"/>
      <c r="M32" s="44"/>
      <c r="N32" s="86"/>
      <c r="O32" s="47">
        <f t="shared" si="0"/>
        <v>0</v>
      </c>
      <c r="P32" s="120"/>
      <c r="Q32" s="120"/>
      <c r="R32" s="120"/>
      <c r="S32" s="224"/>
      <c r="T32" s="224"/>
    </row>
    <row r="33" spans="1:20" ht="12.75" customHeight="1" x14ac:dyDescent="0.2">
      <c r="A33" s="132">
        <v>3</v>
      </c>
      <c r="B33" s="135" t="s">
        <v>45</v>
      </c>
      <c r="C33" s="135" t="s">
        <v>187</v>
      </c>
      <c r="D33" s="187" t="s">
        <v>23</v>
      </c>
      <c r="E33" s="190">
        <v>2225</v>
      </c>
      <c r="F33" s="114">
        <f t="shared" ref="F33" si="17">H33+J33+R33</f>
        <v>0.37476197999999994</v>
      </c>
      <c r="G33" s="144">
        <v>0.186</v>
      </c>
      <c r="H33" s="118">
        <f t="shared" ref="H33:H101" si="18">G33*$P$8/1000</f>
        <v>0.31440695999999996</v>
      </c>
      <c r="I33" s="144">
        <v>2.1999999999999999E-2</v>
      </c>
      <c r="J33" s="118">
        <f t="shared" ref="J33:J101" si="19">I33*$P$9/1000</f>
        <v>6.0355019999999995E-2</v>
      </c>
      <c r="K33" s="45"/>
      <c r="L33" s="45"/>
      <c r="M33" s="45"/>
      <c r="N33" s="91"/>
      <c r="O33" s="47">
        <f t="shared" si="0"/>
        <v>0</v>
      </c>
      <c r="P33" s="118">
        <f t="shared" ref="P33" si="20">E33*F33</f>
        <v>833.84540549999986</v>
      </c>
      <c r="Q33" s="118">
        <f t="shared" ref="Q33" si="21">SUM(O33:O36)</f>
        <v>0</v>
      </c>
      <c r="R33" s="118">
        <f t="shared" ref="R33" si="22">Q33*1.02*1.05*$R$14</f>
        <v>0</v>
      </c>
      <c r="S33" s="224">
        <f t="shared" ref="S33" si="23">F33*$S$17</f>
        <v>0.43069346963381822</v>
      </c>
      <c r="T33" s="224">
        <f t="shared" ref="T33" si="24">E33*S33</f>
        <v>958.29296993524554</v>
      </c>
    </row>
    <row r="34" spans="1:20" ht="12.75" customHeight="1" x14ac:dyDescent="0.2">
      <c r="A34" s="133"/>
      <c r="B34" s="136"/>
      <c r="C34" s="136"/>
      <c r="D34" s="188"/>
      <c r="E34" s="191"/>
      <c r="F34" s="115"/>
      <c r="G34" s="144"/>
      <c r="H34" s="119"/>
      <c r="I34" s="144"/>
      <c r="J34" s="119"/>
      <c r="K34" s="44"/>
      <c r="L34" s="44"/>
      <c r="M34" s="44"/>
      <c r="N34" s="86"/>
      <c r="O34" s="47">
        <f t="shared" si="0"/>
        <v>0</v>
      </c>
      <c r="P34" s="119"/>
      <c r="Q34" s="119"/>
      <c r="R34" s="119"/>
      <c r="S34" s="224"/>
      <c r="T34" s="224"/>
    </row>
    <row r="35" spans="1:20" ht="12.75" customHeight="1" x14ac:dyDescent="0.2">
      <c r="A35" s="133"/>
      <c r="B35" s="136"/>
      <c r="C35" s="136"/>
      <c r="D35" s="188"/>
      <c r="E35" s="191"/>
      <c r="F35" s="115"/>
      <c r="G35" s="144"/>
      <c r="H35" s="119"/>
      <c r="I35" s="144"/>
      <c r="J35" s="119"/>
      <c r="K35" s="44"/>
      <c r="L35" s="44"/>
      <c r="M35" s="44"/>
      <c r="N35" s="86"/>
      <c r="O35" s="47">
        <f t="shared" si="0"/>
        <v>0</v>
      </c>
      <c r="P35" s="119"/>
      <c r="Q35" s="119"/>
      <c r="R35" s="119"/>
      <c r="S35" s="224"/>
      <c r="T35" s="224"/>
    </row>
    <row r="36" spans="1:20" ht="12.75" customHeight="1" x14ac:dyDescent="0.2">
      <c r="A36" s="134"/>
      <c r="B36" s="137"/>
      <c r="C36" s="137"/>
      <c r="D36" s="189"/>
      <c r="E36" s="192"/>
      <c r="F36" s="116"/>
      <c r="G36" s="144"/>
      <c r="H36" s="120"/>
      <c r="I36" s="144"/>
      <c r="J36" s="120"/>
      <c r="K36" s="44"/>
      <c r="L36" s="44"/>
      <c r="M36" s="44"/>
      <c r="N36" s="86"/>
      <c r="O36" s="47">
        <f t="shared" si="0"/>
        <v>0</v>
      </c>
      <c r="P36" s="120"/>
      <c r="Q36" s="120"/>
      <c r="R36" s="120"/>
      <c r="S36" s="224"/>
      <c r="T36" s="224"/>
    </row>
    <row r="37" spans="1:20" ht="12.75" customHeight="1" x14ac:dyDescent="0.2">
      <c r="A37" s="132">
        <v>4</v>
      </c>
      <c r="B37" s="125" t="s">
        <v>45</v>
      </c>
      <c r="C37" s="135" t="s">
        <v>188</v>
      </c>
      <c r="D37" s="187" t="s">
        <v>23</v>
      </c>
      <c r="E37" s="128">
        <v>1524</v>
      </c>
      <c r="F37" s="128">
        <f t="shared" ref="F37" si="25">H37+J37+R37</f>
        <v>0.37476197999999994</v>
      </c>
      <c r="G37" s="144">
        <v>0.186</v>
      </c>
      <c r="H37" s="130">
        <f t="shared" ref="H37" si="26">G37*$P$8/1000</f>
        <v>0.31440695999999996</v>
      </c>
      <c r="I37" s="144">
        <v>2.1999999999999999E-2</v>
      </c>
      <c r="J37" s="130">
        <f t="shared" ref="J37" si="27">I37*$P$9/1000</f>
        <v>6.0355019999999995E-2</v>
      </c>
      <c r="K37" s="45"/>
      <c r="L37" s="45"/>
      <c r="M37" s="45"/>
      <c r="N37" s="91"/>
      <c r="O37" s="47">
        <f t="shared" si="0"/>
        <v>0</v>
      </c>
      <c r="P37" s="118">
        <f t="shared" ref="P37" si="28">E37*F37</f>
        <v>571.13725751999993</v>
      </c>
      <c r="Q37" s="118">
        <f t="shared" ref="Q37" si="29">SUM(O37:O40)</f>
        <v>0</v>
      </c>
      <c r="R37" s="118">
        <f t="shared" ref="R37" si="30">Q37*1.02*1.05*$R$14</f>
        <v>0</v>
      </c>
      <c r="S37" s="224">
        <f t="shared" ref="S37" si="31">F37*$S$17</f>
        <v>0.43069346963381822</v>
      </c>
      <c r="T37" s="224">
        <f t="shared" ref="T37" si="32">E37*S37</f>
        <v>656.37684772193893</v>
      </c>
    </row>
    <row r="38" spans="1:20" ht="12.75" customHeight="1" x14ac:dyDescent="0.2">
      <c r="A38" s="133"/>
      <c r="B38" s="125"/>
      <c r="C38" s="136"/>
      <c r="D38" s="188"/>
      <c r="E38" s="128"/>
      <c r="F38" s="128"/>
      <c r="G38" s="144"/>
      <c r="H38" s="130"/>
      <c r="I38" s="144"/>
      <c r="J38" s="130"/>
      <c r="K38" s="45"/>
      <c r="L38" s="45"/>
      <c r="M38" s="45"/>
      <c r="N38" s="85"/>
      <c r="O38" s="47">
        <f t="shared" si="0"/>
        <v>0</v>
      </c>
      <c r="P38" s="119"/>
      <c r="Q38" s="119"/>
      <c r="R38" s="119"/>
      <c r="S38" s="224"/>
      <c r="T38" s="224"/>
    </row>
    <row r="39" spans="1:20" ht="12.75" customHeight="1" x14ac:dyDescent="0.2">
      <c r="A39" s="133"/>
      <c r="B39" s="125"/>
      <c r="C39" s="136"/>
      <c r="D39" s="188"/>
      <c r="E39" s="128"/>
      <c r="F39" s="128"/>
      <c r="G39" s="144"/>
      <c r="H39" s="130"/>
      <c r="I39" s="144"/>
      <c r="J39" s="130"/>
      <c r="K39" s="45"/>
      <c r="L39" s="45"/>
      <c r="M39" s="45"/>
      <c r="N39" s="85"/>
      <c r="O39" s="47">
        <f t="shared" si="0"/>
        <v>0</v>
      </c>
      <c r="P39" s="119"/>
      <c r="Q39" s="119"/>
      <c r="R39" s="119"/>
      <c r="S39" s="224"/>
      <c r="T39" s="224"/>
    </row>
    <row r="40" spans="1:20" ht="12.75" customHeight="1" x14ac:dyDescent="0.2">
      <c r="A40" s="134"/>
      <c r="B40" s="125"/>
      <c r="C40" s="137"/>
      <c r="D40" s="189"/>
      <c r="E40" s="128"/>
      <c r="F40" s="128"/>
      <c r="G40" s="144"/>
      <c r="H40" s="130"/>
      <c r="I40" s="144"/>
      <c r="J40" s="130"/>
      <c r="K40" s="45"/>
      <c r="L40" s="45"/>
      <c r="M40" s="45"/>
      <c r="N40" s="85"/>
      <c r="O40" s="47">
        <f t="shared" si="0"/>
        <v>0</v>
      </c>
      <c r="P40" s="120"/>
      <c r="Q40" s="120"/>
      <c r="R40" s="120"/>
      <c r="S40" s="224"/>
      <c r="T40" s="224"/>
    </row>
    <row r="41" spans="1:20" ht="12.75" customHeight="1" x14ac:dyDescent="0.2">
      <c r="A41" s="132">
        <v>5</v>
      </c>
      <c r="B41" s="135" t="s">
        <v>42</v>
      </c>
      <c r="C41" s="135" t="s">
        <v>194</v>
      </c>
      <c r="D41" s="138" t="s">
        <v>31</v>
      </c>
      <c r="E41" s="168">
        <v>97.86</v>
      </c>
      <c r="F41" s="114">
        <f t="shared" ref="F41" si="33">H41+J41+R41</f>
        <v>14.548292999999997</v>
      </c>
      <c r="G41" s="211">
        <v>3.9</v>
      </c>
      <c r="H41" s="118">
        <f t="shared" ref="H41" si="34">G41*$P$8/1000</f>
        <v>6.5924039999999993</v>
      </c>
      <c r="I41" s="225">
        <v>2.9</v>
      </c>
      <c r="J41" s="118">
        <f t="shared" ref="J41" si="35">I41*$P$9/1000</f>
        <v>7.9558889999999991</v>
      </c>
      <c r="K41" s="25"/>
      <c r="L41" s="48"/>
      <c r="M41" s="31"/>
      <c r="N41" s="71"/>
      <c r="O41" s="47">
        <f t="shared" si="0"/>
        <v>0</v>
      </c>
      <c r="P41" s="118">
        <f t="shared" ref="P41" si="36">E41*F41</f>
        <v>1423.6959529799997</v>
      </c>
      <c r="Q41" s="118">
        <f t="shared" ref="Q41" si="37">SUM(O41:O44)</f>
        <v>0</v>
      </c>
      <c r="R41" s="118">
        <f t="shared" ref="R41" si="38">Q41*1.02*1.05*$R$14</f>
        <v>0</v>
      </c>
      <c r="S41" s="224">
        <f t="shared" ref="S41" si="39">F41*$S$17</f>
        <v>16.719558343189963</v>
      </c>
      <c r="T41" s="224">
        <f t="shared" ref="T41" si="40">E41*S41</f>
        <v>1636.1759794645698</v>
      </c>
    </row>
    <row r="42" spans="1:20" ht="12.75" customHeight="1" x14ac:dyDescent="0.2">
      <c r="A42" s="133"/>
      <c r="B42" s="136"/>
      <c r="C42" s="136"/>
      <c r="D42" s="139"/>
      <c r="E42" s="169"/>
      <c r="F42" s="115"/>
      <c r="G42" s="211"/>
      <c r="H42" s="119"/>
      <c r="I42" s="225"/>
      <c r="J42" s="119"/>
      <c r="K42" s="48"/>
      <c r="L42" s="48"/>
      <c r="M42" s="48"/>
      <c r="N42" s="84"/>
      <c r="O42" s="47">
        <f t="shared" si="0"/>
        <v>0</v>
      </c>
      <c r="P42" s="119"/>
      <c r="Q42" s="119"/>
      <c r="R42" s="119"/>
      <c r="S42" s="224"/>
      <c r="T42" s="224"/>
    </row>
    <row r="43" spans="1:20" ht="12.75" customHeight="1" x14ac:dyDescent="0.2">
      <c r="A43" s="133"/>
      <c r="B43" s="136"/>
      <c r="C43" s="136"/>
      <c r="D43" s="139"/>
      <c r="E43" s="169"/>
      <c r="F43" s="115"/>
      <c r="G43" s="211"/>
      <c r="H43" s="119"/>
      <c r="I43" s="225"/>
      <c r="J43" s="119"/>
      <c r="K43" s="31"/>
      <c r="L43" s="48"/>
      <c r="M43" s="31"/>
      <c r="N43" s="71"/>
      <c r="O43" s="47">
        <f t="shared" si="0"/>
        <v>0</v>
      </c>
      <c r="P43" s="119"/>
      <c r="Q43" s="119"/>
      <c r="R43" s="119"/>
      <c r="S43" s="224"/>
      <c r="T43" s="224"/>
    </row>
    <row r="44" spans="1:20" ht="12.75" customHeight="1" x14ac:dyDescent="0.2">
      <c r="A44" s="134"/>
      <c r="B44" s="137"/>
      <c r="C44" s="137"/>
      <c r="D44" s="140"/>
      <c r="E44" s="170"/>
      <c r="F44" s="116"/>
      <c r="G44" s="211"/>
      <c r="H44" s="120"/>
      <c r="I44" s="225"/>
      <c r="J44" s="120"/>
      <c r="K44" s="31"/>
      <c r="L44" s="48"/>
      <c r="M44" s="31"/>
      <c r="N44" s="71"/>
      <c r="O44" s="47">
        <f t="shared" si="0"/>
        <v>0</v>
      </c>
      <c r="P44" s="120"/>
      <c r="Q44" s="120"/>
      <c r="R44" s="120"/>
      <c r="S44" s="224"/>
      <c r="T44" s="224"/>
    </row>
    <row r="45" spans="1:20" ht="12.75" customHeight="1" x14ac:dyDescent="0.2">
      <c r="A45" s="132">
        <v>6</v>
      </c>
      <c r="B45" s="125" t="s">
        <v>76</v>
      </c>
      <c r="C45" s="125" t="s">
        <v>189</v>
      </c>
      <c r="D45" s="128" t="s">
        <v>27</v>
      </c>
      <c r="E45" s="157">
        <v>6</v>
      </c>
      <c r="F45" s="114">
        <f t="shared" ref="F45" si="41">H45+J45+R45</f>
        <v>1.3328947</v>
      </c>
      <c r="G45" s="129">
        <v>0.61</v>
      </c>
      <c r="H45" s="118">
        <f t="shared" si="18"/>
        <v>1.0311196</v>
      </c>
      <c r="I45" s="129">
        <v>0.11</v>
      </c>
      <c r="J45" s="118">
        <f t="shared" si="19"/>
        <v>0.30177510000000002</v>
      </c>
      <c r="K45" s="44"/>
      <c r="L45" s="44"/>
      <c r="M45" s="44"/>
      <c r="N45" s="86"/>
      <c r="O45" s="47">
        <f t="shared" si="0"/>
        <v>0</v>
      </c>
      <c r="P45" s="118">
        <f t="shared" ref="P45" si="42">E45*F45</f>
        <v>7.9973682000000004</v>
      </c>
      <c r="Q45" s="118">
        <f t="shared" ref="Q45" si="43">SUM(O45:O48)</f>
        <v>0</v>
      </c>
      <c r="R45" s="118">
        <f t="shared" ref="R45" si="44">Q45*1.02*1.05*$R$14</f>
        <v>0</v>
      </c>
      <c r="S45" s="224">
        <f t="shared" ref="S45" si="45">F45*$S$17</f>
        <v>1.5318230600647571</v>
      </c>
      <c r="T45" s="224">
        <f t="shared" ref="T45" si="46">E45*S45</f>
        <v>9.1909383603885431</v>
      </c>
    </row>
    <row r="46" spans="1:20" ht="12.75" customHeight="1" x14ac:dyDescent="0.2">
      <c r="A46" s="133"/>
      <c r="B46" s="125"/>
      <c r="C46" s="125"/>
      <c r="D46" s="128"/>
      <c r="E46" s="158"/>
      <c r="F46" s="115"/>
      <c r="G46" s="129"/>
      <c r="H46" s="119"/>
      <c r="I46" s="129"/>
      <c r="J46" s="119"/>
      <c r="K46" s="44"/>
      <c r="L46" s="44"/>
      <c r="M46" s="44"/>
      <c r="N46" s="86"/>
      <c r="O46" s="47">
        <f t="shared" si="0"/>
        <v>0</v>
      </c>
      <c r="P46" s="119"/>
      <c r="Q46" s="119"/>
      <c r="R46" s="119"/>
      <c r="S46" s="224"/>
      <c r="T46" s="224"/>
    </row>
    <row r="47" spans="1:20" ht="12.75" customHeight="1" x14ac:dyDescent="0.2">
      <c r="A47" s="133"/>
      <c r="B47" s="125"/>
      <c r="C47" s="125"/>
      <c r="D47" s="128"/>
      <c r="E47" s="158"/>
      <c r="F47" s="115"/>
      <c r="G47" s="129"/>
      <c r="H47" s="119"/>
      <c r="I47" s="129"/>
      <c r="J47" s="119"/>
      <c r="K47" s="44"/>
      <c r="L47" s="44"/>
      <c r="M47" s="44"/>
      <c r="N47" s="86"/>
      <c r="O47" s="47">
        <f t="shared" si="0"/>
        <v>0</v>
      </c>
      <c r="P47" s="119"/>
      <c r="Q47" s="119"/>
      <c r="R47" s="119"/>
      <c r="S47" s="224"/>
      <c r="T47" s="224"/>
    </row>
    <row r="48" spans="1:20" ht="12.75" customHeight="1" x14ac:dyDescent="0.2">
      <c r="A48" s="134"/>
      <c r="B48" s="125"/>
      <c r="C48" s="125"/>
      <c r="D48" s="128"/>
      <c r="E48" s="159"/>
      <c r="F48" s="116"/>
      <c r="G48" s="129"/>
      <c r="H48" s="120"/>
      <c r="I48" s="129"/>
      <c r="J48" s="120"/>
      <c r="K48" s="44"/>
      <c r="L48" s="44"/>
      <c r="M48" s="44"/>
      <c r="N48" s="86"/>
      <c r="O48" s="47">
        <f t="shared" si="0"/>
        <v>0</v>
      </c>
      <c r="P48" s="120"/>
      <c r="Q48" s="120"/>
      <c r="R48" s="120"/>
      <c r="S48" s="224"/>
      <c r="T48" s="224"/>
    </row>
    <row r="49" spans="1:20" ht="12.75" customHeight="1" x14ac:dyDescent="0.2">
      <c r="A49" s="132">
        <v>7</v>
      </c>
      <c r="B49" s="135" t="s">
        <v>75</v>
      </c>
      <c r="C49" s="135" t="s">
        <v>190</v>
      </c>
      <c r="D49" s="138" t="s">
        <v>27</v>
      </c>
      <c r="E49" s="157">
        <v>29</v>
      </c>
      <c r="F49" s="114">
        <f t="shared" ref="F49" si="47">H49+J49+R49</f>
        <v>5.3554034999999995</v>
      </c>
      <c r="G49" s="160">
        <v>2.73</v>
      </c>
      <c r="H49" s="118">
        <f t="shared" si="18"/>
        <v>4.6146827999999998</v>
      </c>
      <c r="I49" s="160">
        <v>0.27</v>
      </c>
      <c r="J49" s="118">
        <f t="shared" si="19"/>
        <v>0.74072070000000001</v>
      </c>
      <c r="K49" s="44"/>
      <c r="L49" s="44"/>
      <c r="M49" s="44"/>
      <c r="N49" s="86"/>
      <c r="O49" s="47">
        <f t="shared" si="0"/>
        <v>0</v>
      </c>
      <c r="P49" s="118">
        <f t="shared" ref="P49" si="48">E49*F49</f>
        <v>155.30670149999997</v>
      </c>
      <c r="Q49" s="118">
        <f t="shared" ref="Q49" si="49">SUM(O49:O52)</f>
        <v>0</v>
      </c>
      <c r="R49" s="118">
        <f t="shared" ref="R49" si="50">Q49*1.02*1.05*$R$14</f>
        <v>0</v>
      </c>
      <c r="S49" s="224">
        <f t="shared" ref="S49" si="51">F49*$S$17</f>
        <v>6.1546726663790547</v>
      </c>
      <c r="T49" s="224">
        <f t="shared" ref="T49" si="52">E49*S49</f>
        <v>178.4855073249926</v>
      </c>
    </row>
    <row r="50" spans="1:20" ht="12.75" customHeight="1" x14ac:dyDescent="0.2">
      <c r="A50" s="133"/>
      <c r="B50" s="136"/>
      <c r="C50" s="136"/>
      <c r="D50" s="139"/>
      <c r="E50" s="158"/>
      <c r="F50" s="115"/>
      <c r="G50" s="161"/>
      <c r="H50" s="119"/>
      <c r="I50" s="161"/>
      <c r="J50" s="119"/>
      <c r="K50" s="44"/>
      <c r="L50" s="44"/>
      <c r="M50" s="44"/>
      <c r="N50" s="86"/>
      <c r="O50" s="47">
        <f t="shared" si="0"/>
        <v>0</v>
      </c>
      <c r="P50" s="119"/>
      <c r="Q50" s="119"/>
      <c r="R50" s="119"/>
      <c r="S50" s="224"/>
      <c r="T50" s="224"/>
    </row>
    <row r="51" spans="1:20" ht="12.75" customHeight="1" x14ac:dyDescent="0.2">
      <c r="A51" s="133"/>
      <c r="B51" s="136"/>
      <c r="C51" s="136"/>
      <c r="D51" s="139"/>
      <c r="E51" s="158"/>
      <c r="F51" s="115"/>
      <c r="G51" s="161"/>
      <c r="H51" s="119"/>
      <c r="I51" s="161"/>
      <c r="J51" s="119"/>
      <c r="K51" s="44"/>
      <c r="L51" s="44"/>
      <c r="M51" s="44"/>
      <c r="N51" s="86"/>
      <c r="O51" s="47">
        <f t="shared" si="0"/>
        <v>0</v>
      </c>
      <c r="P51" s="119"/>
      <c r="Q51" s="119"/>
      <c r="R51" s="119"/>
      <c r="S51" s="224"/>
      <c r="T51" s="224"/>
    </row>
    <row r="52" spans="1:20" ht="12.75" customHeight="1" x14ac:dyDescent="0.2">
      <c r="A52" s="134"/>
      <c r="B52" s="137"/>
      <c r="C52" s="137"/>
      <c r="D52" s="140"/>
      <c r="E52" s="159"/>
      <c r="F52" s="116"/>
      <c r="G52" s="162"/>
      <c r="H52" s="120"/>
      <c r="I52" s="162"/>
      <c r="J52" s="120"/>
      <c r="K52" s="44"/>
      <c r="L52" s="44"/>
      <c r="M52" s="44"/>
      <c r="N52" s="86"/>
      <c r="O52" s="47">
        <f t="shared" si="0"/>
        <v>0</v>
      </c>
      <c r="P52" s="120"/>
      <c r="Q52" s="120"/>
      <c r="R52" s="120"/>
      <c r="S52" s="224"/>
      <c r="T52" s="224"/>
    </row>
    <row r="53" spans="1:20" ht="12.75" customHeight="1" x14ac:dyDescent="0.2">
      <c r="A53" s="132">
        <v>8</v>
      </c>
      <c r="B53" s="135" t="s">
        <v>236</v>
      </c>
      <c r="C53" s="153" t="s">
        <v>237</v>
      </c>
      <c r="D53" s="135" t="s">
        <v>238</v>
      </c>
      <c r="E53" s="190">
        <v>12</v>
      </c>
      <c r="F53" s="114">
        <f t="shared" ref="F53" si="53">H53+J53+R53</f>
        <v>6.8585249999999993</v>
      </c>
      <c r="G53" s="160"/>
      <c r="H53" s="118">
        <f t="shared" ref="H53" si="54">G53*$P$8/1000</f>
        <v>0</v>
      </c>
      <c r="I53" s="121">
        <v>2.5</v>
      </c>
      <c r="J53" s="118">
        <f t="shared" ref="J53" si="55">I53*$P$9/1000</f>
        <v>6.8585249999999993</v>
      </c>
      <c r="K53" s="44"/>
      <c r="L53" s="44"/>
      <c r="M53" s="44"/>
      <c r="N53" s="86"/>
      <c r="O53" s="47">
        <f t="shared" si="0"/>
        <v>0</v>
      </c>
      <c r="P53" s="118">
        <f t="shared" ref="P53" si="56">E53*F53</f>
        <v>82.302299999999988</v>
      </c>
      <c r="Q53" s="118">
        <f t="shared" ref="Q53" si="57">SUM(O53:O56)</f>
        <v>0</v>
      </c>
      <c r="R53" s="118">
        <f t="shared" ref="R53" si="58">Q53*1.02*1.05*$R$14</f>
        <v>0</v>
      </c>
      <c r="S53" s="224">
        <f t="shared" ref="S53" si="59">F53*$S$17</f>
        <v>7.8821280878606821</v>
      </c>
      <c r="T53" s="224">
        <f t="shared" ref="T53" si="60">E53*S53</f>
        <v>94.585537054328185</v>
      </c>
    </row>
    <row r="54" spans="1:20" ht="12.75" customHeight="1" x14ac:dyDescent="0.2">
      <c r="A54" s="133"/>
      <c r="B54" s="136"/>
      <c r="C54" s="153"/>
      <c r="D54" s="139"/>
      <c r="E54" s="191"/>
      <c r="F54" s="115"/>
      <c r="G54" s="161"/>
      <c r="H54" s="119"/>
      <c r="I54" s="122"/>
      <c r="J54" s="119"/>
      <c r="K54" s="44"/>
      <c r="L54" s="44"/>
      <c r="M54" s="44"/>
      <c r="N54" s="86"/>
      <c r="O54" s="47">
        <f t="shared" si="0"/>
        <v>0</v>
      </c>
      <c r="P54" s="119"/>
      <c r="Q54" s="119"/>
      <c r="R54" s="119"/>
      <c r="S54" s="224"/>
      <c r="T54" s="224"/>
    </row>
    <row r="55" spans="1:20" ht="12.75" customHeight="1" x14ac:dyDescent="0.2">
      <c r="A55" s="133"/>
      <c r="B55" s="136"/>
      <c r="C55" s="153"/>
      <c r="D55" s="139"/>
      <c r="E55" s="191"/>
      <c r="F55" s="115"/>
      <c r="G55" s="161"/>
      <c r="H55" s="119"/>
      <c r="I55" s="122"/>
      <c r="J55" s="119"/>
      <c r="K55" s="44"/>
      <c r="L55" s="44"/>
      <c r="M55" s="44"/>
      <c r="N55" s="86"/>
      <c r="O55" s="47">
        <f t="shared" si="0"/>
        <v>0</v>
      </c>
      <c r="P55" s="119"/>
      <c r="Q55" s="119"/>
      <c r="R55" s="119"/>
      <c r="S55" s="224"/>
      <c r="T55" s="224"/>
    </row>
    <row r="56" spans="1:20" ht="12.75" customHeight="1" x14ac:dyDescent="0.2">
      <c r="A56" s="134"/>
      <c r="B56" s="137"/>
      <c r="C56" s="153"/>
      <c r="D56" s="140"/>
      <c r="E56" s="192"/>
      <c r="F56" s="116"/>
      <c r="G56" s="162"/>
      <c r="H56" s="120"/>
      <c r="I56" s="123"/>
      <c r="J56" s="120"/>
      <c r="K56" s="44"/>
      <c r="L56" s="44"/>
      <c r="M56" s="44"/>
      <c r="N56" s="86"/>
      <c r="O56" s="47">
        <f t="shared" si="0"/>
        <v>0</v>
      </c>
      <c r="P56" s="120"/>
      <c r="Q56" s="120"/>
      <c r="R56" s="120"/>
      <c r="S56" s="224"/>
      <c r="T56" s="224"/>
    </row>
    <row r="57" spans="1:20" ht="12.75" customHeight="1" x14ac:dyDescent="0.2">
      <c r="A57" s="132">
        <v>9</v>
      </c>
      <c r="B57" s="125" t="s">
        <v>277</v>
      </c>
      <c r="C57" s="125" t="s">
        <v>278</v>
      </c>
      <c r="D57" s="124" t="s">
        <v>51</v>
      </c>
      <c r="E57" s="127">
        <v>1</v>
      </c>
      <c r="F57" s="114">
        <f t="shared" ref="F57" si="61">H57+J57+R57</f>
        <v>1.44767004</v>
      </c>
      <c r="G57" s="129">
        <v>0.79800000000000004</v>
      </c>
      <c r="H57" s="118">
        <f t="shared" ref="H57" si="62">G57*$P$8/1000</f>
        <v>1.3489072799999999</v>
      </c>
      <c r="I57" s="129">
        <v>3.5999999999999997E-2</v>
      </c>
      <c r="J57" s="118">
        <f t="shared" ref="J57" si="63">I57*$P$9/1000</f>
        <v>9.8762759999999991E-2</v>
      </c>
      <c r="K57" s="45"/>
      <c r="L57" s="45"/>
      <c r="M57" s="45"/>
      <c r="N57" s="91"/>
      <c r="O57" s="47">
        <f t="shared" si="0"/>
        <v>0</v>
      </c>
      <c r="P57" s="118">
        <f t="shared" ref="P57" si="64">E57*F57</f>
        <v>1.44767004</v>
      </c>
      <c r="Q57" s="118">
        <f t="shared" ref="Q57" si="65">SUM(O57:O60)</f>
        <v>0</v>
      </c>
      <c r="R57" s="118">
        <f t="shared" ref="R57" si="66">Q57*1.02*1.05*$R$14</f>
        <v>0</v>
      </c>
      <c r="S57" s="224">
        <f t="shared" ref="S57" si="67">F57*$S$17</f>
        <v>1.6637280879253773</v>
      </c>
      <c r="T57" s="224">
        <f t="shared" ref="T57" si="68">E57*S57</f>
        <v>1.6637280879253773</v>
      </c>
    </row>
    <row r="58" spans="1:20" ht="12.75" customHeight="1" x14ac:dyDescent="0.2">
      <c r="A58" s="133"/>
      <c r="B58" s="125"/>
      <c r="C58" s="125"/>
      <c r="D58" s="124"/>
      <c r="E58" s="127"/>
      <c r="F58" s="115"/>
      <c r="G58" s="129"/>
      <c r="H58" s="119"/>
      <c r="I58" s="129"/>
      <c r="J58" s="119"/>
      <c r="K58" s="45"/>
      <c r="L58" s="45"/>
      <c r="M58" s="45"/>
      <c r="N58" s="91"/>
      <c r="O58" s="47">
        <f t="shared" si="0"/>
        <v>0</v>
      </c>
      <c r="P58" s="119"/>
      <c r="Q58" s="119"/>
      <c r="R58" s="119"/>
      <c r="S58" s="224"/>
      <c r="T58" s="224"/>
    </row>
    <row r="59" spans="1:20" ht="12.75" customHeight="1" x14ac:dyDescent="0.2">
      <c r="A59" s="133"/>
      <c r="B59" s="125"/>
      <c r="C59" s="125"/>
      <c r="D59" s="124"/>
      <c r="E59" s="127"/>
      <c r="F59" s="115"/>
      <c r="G59" s="129"/>
      <c r="H59" s="119"/>
      <c r="I59" s="129"/>
      <c r="J59" s="119"/>
      <c r="K59" s="45"/>
      <c r="L59" s="45"/>
      <c r="M59" s="45"/>
      <c r="N59" s="91"/>
      <c r="O59" s="47">
        <f t="shared" si="0"/>
        <v>0</v>
      </c>
      <c r="P59" s="119"/>
      <c r="Q59" s="119"/>
      <c r="R59" s="119"/>
      <c r="S59" s="224"/>
      <c r="T59" s="224"/>
    </row>
    <row r="60" spans="1:20" ht="12.75" customHeight="1" x14ac:dyDescent="0.2">
      <c r="A60" s="134"/>
      <c r="B60" s="125"/>
      <c r="C60" s="125"/>
      <c r="D60" s="124"/>
      <c r="E60" s="127"/>
      <c r="F60" s="116"/>
      <c r="G60" s="129"/>
      <c r="H60" s="120"/>
      <c r="I60" s="129"/>
      <c r="J60" s="120"/>
      <c r="K60" s="44"/>
      <c r="L60" s="44"/>
      <c r="M60" s="44"/>
      <c r="N60" s="86"/>
      <c r="O60" s="47">
        <f t="shared" si="0"/>
        <v>0</v>
      </c>
      <c r="P60" s="120"/>
      <c r="Q60" s="120"/>
      <c r="R60" s="120"/>
      <c r="S60" s="224"/>
      <c r="T60" s="224"/>
    </row>
    <row r="61" spans="1:20" ht="12.75" customHeight="1" x14ac:dyDescent="0.2">
      <c r="A61" s="132">
        <v>10</v>
      </c>
      <c r="B61" s="135" t="s">
        <v>191</v>
      </c>
      <c r="C61" s="135" t="s">
        <v>192</v>
      </c>
      <c r="D61" s="135" t="s">
        <v>32</v>
      </c>
      <c r="E61" s="168">
        <v>720</v>
      </c>
      <c r="F61" s="114">
        <f t="shared" ref="F61" si="69">H61+J61+R61</f>
        <v>0.22562196000000001</v>
      </c>
      <c r="G61" s="144">
        <v>0.114</v>
      </c>
      <c r="H61" s="118">
        <f t="shared" si="18"/>
        <v>0.19270104000000002</v>
      </c>
      <c r="I61" s="129">
        <v>1.2E-2</v>
      </c>
      <c r="J61" s="118">
        <f t="shared" si="19"/>
        <v>3.2920919999999999E-2</v>
      </c>
      <c r="K61" s="45"/>
      <c r="L61" s="45"/>
      <c r="M61" s="45"/>
      <c r="N61" s="91"/>
      <c r="O61" s="47">
        <f t="shared" si="0"/>
        <v>0</v>
      </c>
      <c r="P61" s="118">
        <f t="shared" ref="P61" si="70">E61*F61</f>
        <v>162.44781120000002</v>
      </c>
      <c r="Q61" s="118">
        <f t="shared" ref="Q61" si="71">SUM(O61:O64)</f>
        <v>0</v>
      </c>
      <c r="R61" s="118">
        <f t="shared" ref="R61" si="72">Q61*1.02*1.05*$R$14</f>
        <v>0</v>
      </c>
      <c r="S61" s="224">
        <f t="shared" ref="S61" si="73">F61*$S$17</f>
        <v>0.25929499245890036</v>
      </c>
      <c r="T61" s="224">
        <f t="shared" ref="T61" si="74">E61*S61</f>
        <v>186.69239457040825</v>
      </c>
    </row>
    <row r="62" spans="1:20" ht="12.75" customHeight="1" x14ac:dyDescent="0.2">
      <c r="A62" s="133"/>
      <c r="B62" s="136"/>
      <c r="C62" s="136"/>
      <c r="D62" s="136"/>
      <c r="E62" s="169"/>
      <c r="F62" s="115"/>
      <c r="G62" s="144"/>
      <c r="H62" s="119"/>
      <c r="I62" s="129"/>
      <c r="J62" s="119"/>
      <c r="K62" s="45"/>
      <c r="L62" s="45"/>
      <c r="M62" s="45"/>
      <c r="N62" s="91"/>
      <c r="O62" s="47">
        <f t="shared" si="0"/>
        <v>0</v>
      </c>
      <c r="P62" s="119"/>
      <c r="Q62" s="119"/>
      <c r="R62" s="119"/>
      <c r="S62" s="224"/>
      <c r="T62" s="224"/>
    </row>
    <row r="63" spans="1:20" ht="12.75" customHeight="1" x14ac:dyDescent="0.2">
      <c r="A63" s="133"/>
      <c r="B63" s="136"/>
      <c r="C63" s="136"/>
      <c r="D63" s="136"/>
      <c r="E63" s="169"/>
      <c r="F63" s="115"/>
      <c r="G63" s="144"/>
      <c r="H63" s="119"/>
      <c r="I63" s="129"/>
      <c r="J63" s="119"/>
      <c r="K63" s="45"/>
      <c r="L63" s="45"/>
      <c r="M63" s="45"/>
      <c r="N63" s="91"/>
      <c r="O63" s="47">
        <f t="shared" si="0"/>
        <v>0</v>
      </c>
      <c r="P63" s="119"/>
      <c r="Q63" s="119"/>
      <c r="R63" s="119"/>
      <c r="S63" s="224"/>
      <c r="T63" s="224"/>
    </row>
    <row r="64" spans="1:20" ht="12.75" customHeight="1" x14ac:dyDescent="0.2">
      <c r="A64" s="134"/>
      <c r="B64" s="137"/>
      <c r="C64" s="137"/>
      <c r="D64" s="137"/>
      <c r="E64" s="170"/>
      <c r="F64" s="116"/>
      <c r="G64" s="144"/>
      <c r="H64" s="120"/>
      <c r="I64" s="129"/>
      <c r="J64" s="120"/>
      <c r="K64" s="44"/>
      <c r="L64" s="44"/>
      <c r="M64" s="44"/>
      <c r="N64" s="86"/>
      <c r="O64" s="47">
        <f t="shared" si="0"/>
        <v>0</v>
      </c>
      <c r="P64" s="120"/>
      <c r="Q64" s="120"/>
      <c r="R64" s="120"/>
      <c r="S64" s="224"/>
      <c r="T64" s="224"/>
    </row>
    <row r="65" spans="1:20" ht="12.75" customHeight="1" x14ac:dyDescent="0.2">
      <c r="A65" s="132">
        <v>11</v>
      </c>
      <c r="B65" s="135" t="s">
        <v>75</v>
      </c>
      <c r="C65" s="135" t="s">
        <v>193</v>
      </c>
      <c r="D65" s="128" t="s">
        <v>27</v>
      </c>
      <c r="E65" s="157">
        <v>39</v>
      </c>
      <c r="F65" s="114">
        <f t="shared" ref="F65" si="75">H65+J65+R65</f>
        <v>5.3554034999999995</v>
      </c>
      <c r="G65" s="160">
        <v>2.73</v>
      </c>
      <c r="H65" s="118">
        <f t="shared" si="18"/>
        <v>4.6146827999999998</v>
      </c>
      <c r="I65" s="160">
        <v>0.27</v>
      </c>
      <c r="J65" s="118">
        <f t="shared" si="19"/>
        <v>0.74072070000000001</v>
      </c>
      <c r="K65" s="45"/>
      <c r="L65" s="45"/>
      <c r="M65" s="45"/>
      <c r="N65" s="91"/>
      <c r="O65" s="47">
        <f t="shared" si="0"/>
        <v>0</v>
      </c>
      <c r="P65" s="118">
        <f t="shared" ref="P65" si="76">E65*F65</f>
        <v>208.86073649999997</v>
      </c>
      <c r="Q65" s="118">
        <f t="shared" ref="Q65" si="77">SUM(O65:O68)</f>
        <v>0</v>
      </c>
      <c r="R65" s="118">
        <f t="shared" ref="R65" si="78">Q65*1.02*1.05*$R$14</f>
        <v>0</v>
      </c>
      <c r="S65" s="224">
        <f t="shared" ref="S65" si="79">F65*$S$17</f>
        <v>6.1546726663790547</v>
      </c>
      <c r="T65" s="224">
        <f t="shared" ref="T65" si="80">E65*S65</f>
        <v>240.03223398878313</v>
      </c>
    </row>
    <row r="66" spans="1:20" ht="12.75" customHeight="1" x14ac:dyDescent="0.2">
      <c r="A66" s="133"/>
      <c r="B66" s="136"/>
      <c r="C66" s="136"/>
      <c r="D66" s="128"/>
      <c r="E66" s="158"/>
      <c r="F66" s="115"/>
      <c r="G66" s="161"/>
      <c r="H66" s="119"/>
      <c r="I66" s="161"/>
      <c r="J66" s="119"/>
      <c r="K66" s="45"/>
      <c r="L66" s="45"/>
      <c r="M66" s="45"/>
      <c r="N66" s="91"/>
      <c r="O66" s="47">
        <f t="shared" si="0"/>
        <v>0</v>
      </c>
      <c r="P66" s="119"/>
      <c r="Q66" s="119"/>
      <c r="R66" s="119"/>
      <c r="S66" s="224"/>
      <c r="T66" s="224"/>
    </row>
    <row r="67" spans="1:20" ht="12.75" customHeight="1" x14ac:dyDescent="0.2">
      <c r="A67" s="133"/>
      <c r="B67" s="136"/>
      <c r="C67" s="136"/>
      <c r="D67" s="128"/>
      <c r="E67" s="158"/>
      <c r="F67" s="115"/>
      <c r="G67" s="161"/>
      <c r="H67" s="119"/>
      <c r="I67" s="161"/>
      <c r="J67" s="119"/>
      <c r="K67" s="45"/>
      <c r="L67" s="45"/>
      <c r="M67" s="45"/>
      <c r="N67" s="91"/>
      <c r="O67" s="47">
        <f t="shared" si="0"/>
        <v>0</v>
      </c>
      <c r="P67" s="119"/>
      <c r="Q67" s="119"/>
      <c r="R67" s="119"/>
      <c r="S67" s="224"/>
      <c r="T67" s="224"/>
    </row>
    <row r="68" spans="1:20" ht="12.75" customHeight="1" x14ac:dyDescent="0.2">
      <c r="A68" s="134"/>
      <c r="B68" s="137"/>
      <c r="C68" s="137"/>
      <c r="D68" s="128"/>
      <c r="E68" s="159"/>
      <c r="F68" s="116"/>
      <c r="G68" s="162"/>
      <c r="H68" s="120"/>
      <c r="I68" s="162"/>
      <c r="J68" s="120"/>
      <c r="K68" s="44"/>
      <c r="L68" s="44"/>
      <c r="M68" s="44"/>
      <c r="N68" s="86"/>
      <c r="O68" s="47">
        <f t="shared" si="0"/>
        <v>0</v>
      </c>
      <c r="P68" s="120"/>
      <c r="Q68" s="120"/>
      <c r="R68" s="120"/>
      <c r="S68" s="224"/>
      <c r="T68" s="224"/>
    </row>
    <row r="69" spans="1:20" ht="12.75" customHeight="1" x14ac:dyDescent="0.2">
      <c r="A69" s="132">
        <v>12</v>
      </c>
      <c r="B69" s="135" t="s">
        <v>75</v>
      </c>
      <c r="C69" s="135" t="s">
        <v>328</v>
      </c>
      <c r="D69" s="128" t="s">
        <v>27</v>
      </c>
      <c r="E69" s="157">
        <v>7</v>
      </c>
      <c r="F69" s="114">
        <f t="shared" ref="F69" si="81">H69+J69+R69</f>
        <v>5.3554034999999995</v>
      </c>
      <c r="G69" s="160">
        <v>2.73</v>
      </c>
      <c r="H69" s="118">
        <f t="shared" ref="H69" si="82">G69*$P$8/1000</f>
        <v>4.6146827999999998</v>
      </c>
      <c r="I69" s="160">
        <v>0.27</v>
      </c>
      <c r="J69" s="118">
        <f t="shared" ref="J69" si="83">I69*$P$9/1000</f>
        <v>0.74072070000000001</v>
      </c>
      <c r="K69" s="45"/>
      <c r="L69" s="45"/>
      <c r="M69" s="45"/>
      <c r="N69" s="91"/>
      <c r="O69" s="47">
        <f t="shared" si="0"/>
        <v>0</v>
      </c>
      <c r="P69" s="118">
        <f t="shared" ref="P69" si="84">E69*F69</f>
        <v>37.487824499999995</v>
      </c>
      <c r="Q69" s="118">
        <f t="shared" ref="Q69" si="85">SUM(O69:O72)</f>
        <v>0</v>
      </c>
      <c r="R69" s="118">
        <f t="shared" ref="R69" si="86">Q69*1.02*1.05*$R$14</f>
        <v>0</v>
      </c>
      <c r="S69" s="224">
        <f t="shared" ref="S69" si="87">F69*$S$17</f>
        <v>6.1546726663790547</v>
      </c>
      <c r="T69" s="224">
        <f t="shared" ref="T69" si="88">E69*S69</f>
        <v>43.082708664653381</v>
      </c>
    </row>
    <row r="70" spans="1:20" ht="12.75" customHeight="1" x14ac:dyDescent="0.2">
      <c r="A70" s="133"/>
      <c r="B70" s="136"/>
      <c r="C70" s="136"/>
      <c r="D70" s="128"/>
      <c r="E70" s="158"/>
      <c r="F70" s="115"/>
      <c r="G70" s="161"/>
      <c r="H70" s="119"/>
      <c r="I70" s="161"/>
      <c r="J70" s="119"/>
      <c r="K70" s="45"/>
      <c r="L70" s="45"/>
      <c r="M70" s="45"/>
      <c r="N70" s="91"/>
      <c r="O70" s="47">
        <f t="shared" si="0"/>
        <v>0</v>
      </c>
      <c r="P70" s="119"/>
      <c r="Q70" s="119"/>
      <c r="R70" s="119"/>
      <c r="S70" s="224"/>
      <c r="T70" s="224"/>
    </row>
    <row r="71" spans="1:20" ht="12.75" customHeight="1" x14ac:dyDescent="0.2">
      <c r="A71" s="133"/>
      <c r="B71" s="136"/>
      <c r="C71" s="136"/>
      <c r="D71" s="128"/>
      <c r="E71" s="158"/>
      <c r="F71" s="115"/>
      <c r="G71" s="161"/>
      <c r="H71" s="119"/>
      <c r="I71" s="161"/>
      <c r="J71" s="119"/>
      <c r="K71" s="45"/>
      <c r="L71" s="45"/>
      <c r="M71" s="45"/>
      <c r="N71" s="91"/>
      <c r="O71" s="47">
        <f t="shared" si="0"/>
        <v>0</v>
      </c>
      <c r="P71" s="119"/>
      <c r="Q71" s="119"/>
      <c r="R71" s="119"/>
      <c r="S71" s="224"/>
      <c r="T71" s="224"/>
    </row>
    <row r="72" spans="1:20" ht="12.75" customHeight="1" x14ac:dyDescent="0.2">
      <c r="A72" s="134"/>
      <c r="B72" s="137"/>
      <c r="C72" s="137"/>
      <c r="D72" s="128"/>
      <c r="E72" s="159"/>
      <c r="F72" s="116"/>
      <c r="G72" s="162"/>
      <c r="H72" s="120"/>
      <c r="I72" s="162"/>
      <c r="J72" s="120"/>
      <c r="K72" s="44"/>
      <c r="L72" s="44"/>
      <c r="M72" s="44"/>
      <c r="N72" s="86"/>
      <c r="O72" s="47">
        <f t="shared" si="0"/>
        <v>0</v>
      </c>
      <c r="P72" s="120"/>
      <c r="Q72" s="120"/>
      <c r="R72" s="120"/>
      <c r="S72" s="224"/>
      <c r="T72" s="224"/>
    </row>
    <row r="73" spans="1:20" ht="12.75" customHeight="1" x14ac:dyDescent="0.2">
      <c r="A73" s="132">
        <v>13</v>
      </c>
      <c r="B73" s="135" t="s">
        <v>73</v>
      </c>
      <c r="C73" s="135" t="s">
        <v>74</v>
      </c>
      <c r="D73" s="168" t="s">
        <v>27</v>
      </c>
      <c r="E73" s="190">
        <v>150</v>
      </c>
      <c r="F73" s="114">
        <f t="shared" ref="F73" si="89">H73+J73+R73</f>
        <v>5.0710799999999993E-2</v>
      </c>
      <c r="G73" s="211">
        <v>0.03</v>
      </c>
      <c r="H73" s="118">
        <f t="shared" ref="H73" si="90">G73*$P$8/1000</f>
        <v>5.0710799999999993E-2</v>
      </c>
      <c r="I73" s="129"/>
      <c r="J73" s="118">
        <f t="shared" ref="J73" si="91">I73*$P$9/1000</f>
        <v>0</v>
      </c>
      <c r="K73" s="45"/>
      <c r="L73" s="45"/>
      <c r="M73" s="45"/>
      <c r="N73" s="91"/>
      <c r="O73" s="47">
        <f t="shared" si="0"/>
        <v>0</v>
      </c>
      <c r="P73" s="118">
        <f t="shared" ref="P73" si="92">E73*F73</f>
        <v>7.6066199999999986</v>
      </c>
      <c r="Q73" s="118">
        <f t="shared" ref="Q73" si="93">SUM(O73:O76)</f>
        <v>0</v>
      </c>
      <c r="R73" s="118">
        <f t="shared" ref="R73" si="94">Q73*1.02*1.05*$R$14</f>
        <v>0</v>
      </c>
      <c r="S73" s="224">
        <f t="shared" ref="S73" si="95">F73*$S$17</f>
        <v>5.8279152009781322E-2</v>
      </c>
      <c r="T73" s="224">
        <f t="shared" ref="T73" si="96">E73*S73</f>
        <v>8.7418728014671991</v>
      </c>
    </row>
    <row r="74" spans="1:20" ht="12.75" customHeight="1" x14ac:dyDescent="0.2">
      <c r="A74" s="133"/>
      <c r="B74" s="136"/>
      <c r="C74" s="136"/>
      <c r="D74" s="169"/>
      <c r="E74" s="191"/>
      <c r="F74" s="115"/>
      <c r="G74" s="211"/>
      <c r="H74" s="119"/>
      <c r="I74" s="129"/>
      <c r="J74" s="119"/>
      <c r="K74" s="45"/>
      <c r="L74" s="45"/>
      <c r="M74" s="45"/>
      <c r="N74" s="91"/>
      <c r="O74" s="47">
        <f t="shared" si="0"/>
        <v>0</v>
      </c>
      <c r="P74" s="119"/>
      <c r="Q74" s="119"/>
      <c r="R74" s="119"/>
      <c r="S74" s="224"/>
      <c r="T74" s="224"/>
    </row>
    <row r="75" spans="1:20" ht="12.75" customHeight="1" x14ac:dyDescent="0.2">
      <c r="A75" s="133"/>
      <c r="B75" s="136"/>
      <c r="C75" s="136"/>
      <c r="D75" s="169"/>
      <c r="E75" s="191"/>
      <c r="F75" s="115"/>
      <c r="G75" s="211"/>
      <c r="H75" s="119"/>
      <c r="I75" s="129"/>
      <c r="J75" s="119"/>
      <c r="K75" s="45"/>
      <c r="L75" s="45"/>
      <c r="M75" s="45"/>
      <c r="N75" s="91"/>
      <c r="O75" s="47">
        <f t="shared" si="0"/>
        <v>0</v>
      </c>
      <c r="P75" s="119"/>
      <c r="Q75" s="119"/>
      <c r="R75" s="119"/>
      <c r="S75" s="224"/>
      <c r="T75" s="224"/>
    </row>
    <row r="76" spans="1:20" ht="12.75" customHeight="1" x14ac:dyDescent="0.2">
      <c r="A76" s="134"/>
      <c r="B76" s="137"/>
      <c r="C76" s="137"/>
      <c r="D76" s="170"/>
      <c r="E76" s="192"/>
      <c r="F76" s="116"/>
      <c r="G76" s="211"/>
      <c r="H76" s="120"/>
      <c r="I76" s="129"/>
      <c r="J76" s="120"/>
      <c r="K76" s="44"/>
      <c r="L76" s="44"/>
      <c r="M76" s="44"/>
      <c r="N76" s="86"/>
      <c r="O76" s="47">
        <f t="shared" si="0"/>
        <v>0</v>
      </c>
      <c r="P76" s="120"/>
      <c r="Q76" s="120"/>
      <c r="R76" s="120"/>
      <c r="S76" s="224"/>
      <c r="T76" s="224"/>
    </row>
    <row r="77" spans="1:20" ht="12.75" customHeight="1" x14ac:dyDescent="0.2">
      <c r="A77" s="132">
        <v>14</v>
      </c>
      <c r="B77" s="135" t="s">
        <v>43</v>
      </c>
      <c r="C77" s="135" t="s">
        <v>77</v>
      </c>
      <c r="D77" s="138" t="s">
        <v>31</v>
      </c>
      <c r="E77" s="190">
        <v>465</v>
      </c>
      <c r="F77" s="114">
        <f t="shared" ref="F77" si="97">H77+J77+R77</f>
        <v>1.859396</v>
      </c>
      <c r="G77" s="211">
        <v>1.1000000000000001</v>
      </c>
      <c r="H77" s="118">
        <f t="shared" si="18"/>
        <v>1.859396</v>
      </c>
      <c r="I77" s="228"/>
      <c r="J77" s="118">
        <f t="shared" si="19"/>
        <v>0</v>
      </c>
      <c r="K77" s="25"/>
      <c r="L77" s="48"/>
      <c r="M77" s="31"/>
      <c r="N77" s="71"/>
      <c r="O77" s="47">
        <f t="shared" si="0"/>
        <v>0</v>
      </c>
      <c r="P77" s="118">
        <f t="shared" ref="P77" si="98">E77*F77</f>
        <v>864.61914000000002</v>
      </c>
      <c r="Q77" s="118">
        <f t="shared" ref="Q77" si="99">SUM(O77:O80)</f>
        <v>0</v>
      </c>
      <c r="R77" s="118">
        <f t="shared" ref="R77" si="100">Q77*1.02*1.05*$R$14</f>
        <v>0</v>
      </c>
      <c r="S77" s="224">
        <f t="shared" ref="S77" si="101">F77*$S$17</f>
        <v>2.1369022403586491</v>
      </c>
      <c r="T77" s="224">
        <f t="shared" ref="T77" si="102">E77*S77</f>
        <v>993.65954176677178</v>
      </c>
    </row>
    <row r="78" spans="1:20" ht="12.75" customHeight="1" x14ac:dyDescent="0.2">
      <c r="A78" s="133"/>
      <c r="B78" s="136"/>
      <c r="C78" s="136"/>
      <c r="D78" s="139"/>
      <c r="E78" s="191"/>
      <c r="F78" s="115"/>
      <c r="G78" s="211"/>
      <c r="H78" s="119"/>
      <c r="I78" s="229"/>
      <c r="J78" s="119"/>
      <c r="K78" s="48"/>
      <c r="L78" s="48"/>
      <c r="M78" s="48"/>
      <c r="N78" s="84"/>
      <c r="O78" s="47">
        <f t="shared" si="0"/>
        <v>0</v>
      </c>
      <c r="P78" s="119"/>
      <c r="Q78" s="119"/>
      <c r="R78" s="119"/>
      <c r="S78" s="224"/>
      <c r="T78" s="224"/>
    </row>
    <row r="79" spans="1:20" ht="12.75" customHeight="1" x14ac:dyDescent="0.2">
      <c r="A79" s="133"/>
      <c r="B79" s="136"/>
      <c r="C79" s="136"/>
      <c r="D79" s="139"/>
      <c r="E79" s="191"/>
      <c r="F79" s="115"/>
      <c r="G79" s="211"/>
      <c r="H79" s="119"/>
      <c r="I79" s="229"/>
      <c r="J79" s="119"/>
      <c r="K79" s="31"/>
      <c r="L79" s="48"/>
      <c r="M79" s="31"/>
      <c r="N79" s="71"/>
      <c r="O79" s="47">
        <f t="shared" si="0"/>
        <v>0</v>
      </c>
      <c r="P79" s="119"/>
      <c r="Q79" s="119"/>
      <c r="R79" s="119"/>
      <c r="S79" s="224"/>
      <c r="T79" s="224"/>
    </row>
    <row r="80" spans="1:20" ht="12.75" customHeight="1" x14ac:dyDescent="0.2">
      <c r="A80" s="134"/>
      <c r="B80" s="137"/>
      <c r="C80" s="137"/>
      <c r="D80" s="140"/>
      <c r="E80" s="192"/>
      <c r="F80" s="116"/>
      <c r="G80" s="211"/>
      <c r="H80" s="120"/>
      <c r="I80" s="230"/>
      <c r="J80" s="120"/>
      <c r="K80" s="31"/>
      <c r="L80" s="48"/>
      <c r="M80" s="31"/>
      <c r="N80" s="71"/>
      <c r="O80" s="47">
        <f t="shared" si="0"/>
        <v>0</v>
      </c>
      <c r="P80" s="120"/>
      <c r="Q80" s="120"/>
      <c r="R80" s="120"/>
      <c r="S80" s="224"/>
      <c r="T80" s="224"/>
    </row>
    <row r="81" spans="1:20" ht="12.75" customHeight="1" x14ac:dyDescent="0.2">
      <c r="A81" s="132">
        <v>15</v>
      </c>
      <c r="B81" s="125" t="s">
        <v>78</v>
      </c>
      <c r="C81" s="125" t="s">
        <v>79</v>
      </c>
      <c r="D81" s="124" t="s">
        <v>31</v>
      </c>
      <c r="E81" s="190">
        <v>279</v>
      </c>
      <c r="F81" s="114">
        <f t="shared" ref="F81" si="103">H81+J81+R81</f>
        <v>1.0547846399999998</v>
      </c>
      <c r="G81" s="144">
        <v>0.624</v>
      </c>
      <c r="H81" s="118">
        <f t="shared" si="18"/>
        <v>1.0547846399999998</v>
      </c>
      <c r="I81" s="211"/>
      <c r="J81" s="118">
        <f t="shared" si="19"/>
        <v>0</v>
      </c>
      <c r="K81" s="31"/>
      <c r="L81" s="48"/>
      <c r="M81" s="31"/>
      <c r="N81" s="71"/>
      <c r="O81" s="47">
        <f t="shared" ref="O81:O152" si="104">M81*N81</f>
        <v>0</v>
      </c>
      <c r="P81" s="118">
        <f t="shared" ref="P81" si="105">E81*F81</f>
        <v>294.28491455999995</v>
      </c>
      <c r="Q81" s="118">
        <f t="shared" ref="Q81" si="106">SUM(O81:O84)</f>
        <v>0</v>
      </c>
      <c r="R81" s="118">
        <f t="shared" ref="R81" si="107">Q81*1.02*1.05*$R$14</f>
        <v>0</v>
      </c>
      <c r="S81" s="224">
        <f t="shared" ref="S81" si="108">F81*$S$17</f>
        <v>1.2122063618034515</v>
      </c>
      <c r="T81" s="224">
        <f t="shared" ref="T81" si="109">E81*S81</f>
        <v>338.20557494316296</v>
      </c>
    </row>
    <row r="82" spans="1:20" ht="12.75" customHeight="1" x14ac:dyDescent="0.2">
      <c r="A82" s="133"/>
      <c r="B82" s="125"/>
      <c r="C82" s="125"/>
      <c r="D82" s="124"/>
      <c r="E82" s="191"/>
      <c r="F82" s="115"/>
      <c r="G82" s="144"/>
      <c r="H82" s="119"/>
      <c r="I82" s="211"/>
      <c r="J82" s="119"/>
      <c r="K82" s="25"/>
      <c r="L82" s="48"/>
      <c r="M82" s="31"/>
      <c r="N82" s="71"/>
      <c r="O82" s="47">
        <f t="shared" si="104"/>
        <v>0</v>
      </c>
      <c r="P82" s="119"/>
      <c r="Q82" s="119"/>
      <c r="R82" s="119"/>
      <c r="S82" s="224"/>
      <c r="T82" s="224"/>
    </row>
    <row r="83" spans="1:20" ht="12.75" customHeight="1" x14ac:dyDescent="0.2">
      <c r="A83" s="133"/>
      <c r="B83" s="125"/>
      <c r="C83" s="125"/>
      <c r="D83" s="124"/>
      <c r="E83" s="191"/>
      <c r="F83" s="115"/>
      <c r="G83" s="144"/>
      <c r="H83" s="119"/>
      <c r="I83" s="211"/>
      <c r="J83" s="119"/>
      <c r="K83" s="31"/>
      <c r="L83" s="48"/>
      <c r="M83" s="31"/>
      <c r="N83" s="71"/>
      <c r="O83" s="47">
        <f t="shared" si="104"/>
        <v>0</v>
      </c>
      <c r="P83" s="119"/>
      <c r="Q83" s="119"/>
      <c r="R83" s="119"/>
      <c r="S83" s="224"/>
      <c r="T83" s="224"/>
    </row>
    <row r="84" spans="1:20" ht="12.75" customHeight="1" x14ac:dyDescent="0.2">
      <c r="A84" s="134"/>
      <c r="B84" s="125"/>
      <c r="C84" s="125"/>
      <c r="D84" s="124"/>
      <c r="E84" s="192"/>
      <c r="F84" s="116"/>
      <c r="G84" s="144"/>
      <c r="H84" s="120"/>
      <c r="I84" s="211"/>
      <c r="J84" s="120"/>
      <c r="K84" s="31"/>
      <c r="L84" s="48"/>
      <c r="M84" s="31"/>
      <c r="N84" s="71"/>
      <c r="O84" s="47">
        <f t="shared" si="104"/>
        <v>0</v>
      </c>
      <c r="P84" s="120"/>
      <c r="Q84" s="120"/>
      <c r="R84" s="120"/>
      <c r="S84" s="224"/>
      <c r="T84" s="224"/>
    </row>
    <row r="85" spans="1:20" ht="12.75" customHeight="1" x14ac:dyDescent="0.2">
      <c r="A85" s="132">
        <v>16</v>
      </c>
      <c r="B85" s="135" t="s">
        <v>64</v>
      </c>
      <c r="C85" s="135" t="s">
        <v>80</v>
      </c>
      <c r="D85" s="138" t="s">
        <v>28</v>
      </c>
      <c r="E85" s="190">
        <v>695</v>
      </c>
      <c r="F85" s="114">
        <f t="shared" ref="F85" si="110">H85+J85+R85</f>
        <v>0.6085296</v>
      </c>
      <c r="G85" s="225">
        <v>0.36</v>
      </c>
      <c r="H85" s="118">
        <f t="shared" si="18"/>
        <v>0.6085296</v>
      </c>
      <c r="I85" s="211"/>
      <c r="J85" s="118">
        <f t="shared" si="19"/>
        <v>0</v>
      </c>
      <c r="K85" s="24"/>
      <c r="L85" s="48"/>
      <c r="M85" s="24"/>
      <c r="N85" s="84"/>
      <c r="O85" s="47">
        <f t="shared" si="104"/>
        <v>0</v>
      </c>
      <c r="P85" s="118">
        <f t="shared" ref="P85" si="111">E85*F85</f>
        <v>422.92807199999999</v>
      </c>
      <c r="Q85" s="118">
        <f t="shared" ref="Q85" si="112">SUM(O85:O88)</f>
        <v>0</v>
      </c>
      <c r="R85" s="118">
        <f t="shared" ref="R85" si="113">Q85*1.02*1.05*$R$14</f>
        <v>0</v>
      </c>
      <c r="S85" s="224">
        <f t="shared" ref="S85" si="114">F85*$S$17</f>
        <v>0.69934982411737601</v>
      </c>
      <c r="T85" s="224">
        <f t="shared" ref="T85" si="115">E85*S85</f>
        <v>486.04812776157632</v>
      </c>
    </row>
    <row r="86" spans="1:20" ht="12.75" customHeight="1" x14ac:dyDescent="0.2">
      <c r="A86" s="133"/>
      <c r="B86" s="136"/>
      <c r="C86" s="136"/>
      <c r="D86" s="139"/>
      <c r="E86" s="191"/>
      <c r="F86" s="115"/>
      <c r="G86" s="225"/>
      <c r="H86" s="119"/>
      <c r="I86" s="211"/>
      <c r="J86" s="119"/>
      <c r="K86" s="48"/>
      <c r="L86" s="48"/>
      <c r="M86" s="26"/>
      <c r="N86" s="84"/>
      <c r="O86" s="47">
        <f t="shared" si="104"/>
        <v>0</v>
      </c>
      <c r="P86" s="119"/>
      <c r="Q86" s="119"/>
      <c r="R86" s="119"/>
      <c r="S86" s="224"/>
      <c r="T86" s="224"/>
    </row>
    <row r="87" spans="1:20" ht="12.75" customHeight="1" x14ac:dyDescent="0.2">
      <c r="A87" s="133"/>
      <c r="B87" s="136"/>
      <c r="C87" s="136"/>
      <c r="D87" s="139"/>
      <c r="E87" s="191"/>
      <c r="F87" s="115"/>
      <c r="G87" s="225"/>
      <c r="H87" s="119"/>
      <c r="I87" s="211"/>
      <c r="J87" s="119"/>
      <c r="K87" s="48"/>
      <c r="L87" s="48"/>
      <c r="M87" s="48"/>
      <c r="N87" s="84"/>
      <c r="O87" s="47">
        <f t="shared" si="104"/>
        <v>0</v>
      </c>
      <c r="P87" s="119"/>
      <c r="Q87" s="119"/>
      <c r="R87" s="119"/>
      <c r="S87" s="224"/>
      <c r="T87" s="224"/>
    </row>
    <row r="88" spans="1:20" ht="12.75" customHeight="1" x14ac:dyDescent="0.2">
      <c r="A88" s="134"/>
      <c r="B88" s="137"/>
      <c r="C88" s="137"/>
      <c r="D88" s="140"/>
      <c r="E88" s="192"/>
      <c r="F88" s="116"/>
      <c r="G88" s="225"/>
      <c r="H88" s="120"/>
      <c r="I88" s="211"/>
      <c r="J88" s="120"/>
      <c r="K88" s="48"/>
      <c r="L88" s="48"/>
      <c r="M88" s="48"/>
      <c r="N88" s="80"/>
      <c r="O88" s="47">
        <f t="shared" si="104"/>
        <v>0</v>
      </c>
      <c r="P88" s="120"/>
      <c r="Q88" s="120"/>
      <c r="R88" s="120"/>
      <c r="S88" s="224"/>
      <c r="T88" s="224"/>
    </row>
    <row r="89" spans="1:20" ht="12.75" customHeight="1" x14ac:dyDescent="0.2">
      <c r="A89" s="132"/>
      <c r="B89" s="135"/>
      <c r="C89" s="193" t="s">
        <v>29</v>
      </c>
      <c r="D89" s="132"/>
      <c r="E89" s="190"/>
      <c r="F89" s="114">
        <f t="shared" ref="F89" si="116">H89+J89+R89</f>
        <v>0</v>
      </c>
      <c r="G89" s="211"/>
      <c r="H89" s="118">
        <f t="shared" si="18"/>
        <v>0</v>
      </c>
      <c r="I89" s="163"/>
      <c r="J89" s="118">
        <f t="shared" si="19"/>
        <v>0</v>
      </c>
      <c r="K89" s="24"/>
      <c r="L89" s="84"/>
      <c r="M89" s="24"/>
      <c r="N89" s="80"/>
      <c r="O89" s="47">
        <f t="shared" si="104"/>
        <v>0</v>
      </c>
      <c r="P89" s="118">
        <f t="shared" ref="P89" si="117">E89*F89</f>
        <v>0</v>
      </c>
      <c r="Q89" s="118">
        <f t="shared" ref="Q89" si="118">SUM(O89:O92)</f>
        <v>0</v>
      </c>
      <c r="R89" s="118">
        <f t="shared" ref="R89" si="119">Q89*1.02*1.05*$R$14</f>
        <v>0</v>
      </c>
      <c r="S89" s="224">
        <f t="shared" ref="S89" si="120">F89*$S$17</f>
        <v>0</v>
      </c>
      <c r="T89" s="224">
        <f t="shared" ref="T89" si="121">E89*S89</f>
        <v>0</v>
      </c>
    </row>
    <row r="90" spans="1:20" ht="12.75" customHeight="1" x14ac:dyDescent="0.2">
      <c r="A90" s="133"/>
      <c r="B90" s="136"/>
      <c r="C90" s="193"/>
      <c r="D90" s="133"/>
      <c r="E90" s="191"/>
      <c r="F90" s="115"/>
      <c r="G90" s="211"/>
      <c r="H90" s="119"/>
      <c r="I90" s="164"/>
      <c r="J90" s="119"/>
      <c r="K90" s="45"/>
      <c r="L90" s="45"/>
      <c r="M90" s="45"/>
      <c r="N90" s="85"/>
      <c r="O90" s="47">
        <f t="shared" si="104"/>
        <v>0</v>
      </c>
      <c r="P90" s="119"/>
      <c r="Q90" s="119"/>
      <c r="R90" s="119"/>
      <c r="S90" s="224"/>
      <c r="T90" s="224"/>
    </row>
    <row r="91" spans="1:20" ht="12.75" customHeight="1" x14ac:dyDescent="0.2">
      <c r="A91" s="133"/>
      <c r="B91" s="136"/>
      <c r="C91" s="193"/>
      <c r="D91" s="133"/>
      <c r="E91" s="191"/>
      <c r="F91" s="115"/>
      <c r="G91" s="211"/>
      <c r="H91" s="119"/>
      <c r="I91" s="164"/>
      <c r="J91" s="119"/>
      <c r="K91" s="45"/>
      <c r="L91" s="45"/>
      <c r="M91" s="50"/>
      <c r="N91" s="85"/>
      <c r="O91" s="47">
        <f t="shared" si="104"/>
        <v>0</v>
      </c>
      <c r="P91" s="119"/>
      <c r="Q91" s="119"/>
      <c r="R91" s="119"/>
      <c r="S91" s="224"/>
      <c r="T91" s="224"/>
    </row>
    <row r="92" spans="1:20" ht="12.75" customHeight="1" x14ac:dyDescent="0.2">
      <c r="A92" s="134"/>
      <c r="B92" s="137"/>
      <c r="C92" s="193"/>
      <c r="D92" s="134"/>
      <c r="E92" s="192"/>
      <c r="F92" s="116"/>
      <c r="G92" s="211"/>
      <c r="H92" s="120"/>
      <c r="I92" s="165"/>
      <c r="J92" s="120"/>
      <c r="K92" s="45"/>
      <c r="L92" s="45"/>
      <c r="M92" s="45"/>
      <c r="N92" s="85"/>
      <c r="O92" s="47">
        <f t="shared" si="104"/>
        <v>0</v>
      </c>
      <c r="P92" s="120"/>
      <c r="Q92" s="120"/>
      <c r="R92" s="120"/>
      <c r="S92" s="224"/>
      <c r="T92" s="224"/>
    </row>
    <row r="93" spans="1:20" ht="12.75" customHeight="1" x14ac:dyDescent="0.2">
      <c r="A93" s="124"/>
      <c r="B93" s="125"/>
      <c r="C93" s="244" t="s">
        <v>195</v>
      </c>
      <c r="D93" s="124"/>
      <c r="E93" s="190"/>
      <c r="F93" s="114">
        <f t="shared" ref="F93" si="122">H93+J93+R93</f>
        <v>0</v>
      </c>
      <c r="G93" s="144"/>
      <c r="H93" s="118">
        <f t="shared" si="18"/>
        <v>0</v>
      </c>
      <c r="I93" s="200"/>
      <c r="J93" s="118">
        <f t="shared" si="19"/>
        <v>0</v>
      </c>
      <c r="K93" s="24"/>
      <c r="L93" s="84"/>
      <c r="M93" s="84"/>
      <c r="N93" s="80"/>
      <c r="O93" s="47">
        <f t="shared" si="104"/>
        <v>0</v>
      </c>
      <c r="P93" s="118">
        <f t="shared" ref="P93" si="123">E93*F93</f>
        <v>0</v>
      </c>
      <c r="Q93" s="118">
        <f t="shared" ref="Q93" si="124">SUM(O93:O96)</f>
        <v>0</v>
      </c>
      <c r="R93" s="118">
        <f t="shared" ref="R93" si="125">Q93*1.02*1.05*$R$14</f>
        <v>0</v>
      </c>
      <c r="S93" s="224">
        <f t="shared" ref="S93" si="126">F93*$S$17</f>
        <v>0</v>
      </c>
      <c r="T93" s="224">
        <f t="shared" ref="T93" si="127">E93*S93</f>
        <v>0</v>
      </c>
    </row>
    <row r="94" spans="1:20" ht="12.75" customHeight="1" x14ac:dyDescent="0.2">
      <c r="A94" s="124"/>
      <c r="B94" s="125"/>
      <c r="C94" s="245"/>
      <c r="D94" s="124"/>
      <c r="E94" s="191"/>
      <c r="F94" s="115"/>
      <c r="G94" s="144"/>
      <c r="H94" s="119"/>
      <c r="I94" s="200"/>
      <c r="J94" s="119"/>
      <c r="K94" s="44"/>
      <c r="L94" s="44"/>
      <c r="M94" s="44"/>
      <c r="N94" s="86"/>
      <c r="O94" s="47">
        <f t="shared" si="104"/>
        <v>0</v>
      </c>
      <c r="P94" s="119"/>
      <c r="Q94" s="119"/>
      <c r="R94" s="119"/>
      <c r="S94" s="224"/>
      <c r="T94" s="224"/>
    </row>
    <row r="95" spans="1:20" ht="12.75" customHeight="1" x14ac:dyDescent="0.2">
      <c r="A95" s="124"/>
      <c r="B95" s="125"/>
      <c r="C95" s="245"/>
      <c r="D95" s="124"/>
      <c r="E95" s="191"/>
      <c r="F95" s="115"/>
      <c r="G95" s="144"/>
      <c r="H95" s="119"/>
      <c r="I95" s="200"/>
      <c r="J95" s="119"/>
      <c r="K95" s="44"/>
      <c r="L95" s="44"/>
      <c r="M95" s="46"/>
      <c r="N95" s="86"/>
      <c r="O95" s="47">
        <f t="shared" si="104"/>
        <v>0</v>
      </c>
      <c r="P95" s="119"/>
      <c r="Q95" s="119"/>
      <c r="R95" s="119"/>
      <c r="S95" s="224"/>
      <c r="T95" s="224"/>
    </row>
    <row r="96" spans="1:20" ht="12.75" customHeight="1" x14ac:dyDescent="0.2">
      <c r="A96" s="124"/>
      <c r="B96" s="125"/>
      <c r="C96" s="246"/>
      <c r="D96" s="124"/>
      <c r="E96" s="192"/>
      <c r="F96" s="116"/>
      <c r="G96" s="144"/>
      <c r="H96" s="120"/>
      <c r="I96" s="200"/>
      <c r="J96" s="120"/>
      <c r="K96" s="44"/>
      <c r="L96" s="44"/>
      <c r="M96" s="44"/>
      <c r="N96" s="86"/>
      <c r="O96" s="47">
        <f t="shared" si="104"/>
        <v>0</v>
      </c>
      <c r="P96" s="120"/>
      <c r="Q96" s="120"/>
      <c r="R96" s="120"/>
      <c r="S96" s="224"/>
      <c r="T96" s="224"/>
    </row>
    <row r="97" spans="1:20" ht="12.75" customHeight="1" x14ac:dyDescent="0.2">
      <c r="A97" s="124">
        <v>1</v>
      </c>
      <c r="B97" s="135" t="s">
        <v>57</v>
      </c>
      <c r="C97" s="135" t="s">
        <v>58</v>
      </c>
      <c r="D97" s="138" t="s">
        <v>31</v>
      </c>
      <c r="E97" s="190">
        <v>6.02</v>
      </c>
      <c r="F97" s="114">
        <f t="shared" ref="F97" si="128">H97+J97+R97</f>
        <v>7.9894163906000006</v>
      </c>
      <c r="G97" s="129">
        <v>0.11</v>
      </c>
      <c r="H97" s="118">
        <f t="shared" si="18"/>
        <v>0.18593959999999998</v>
      </c>
      <c r="I97" s="200">
        <v>0.76</v>
      </c>
      <c r="J97" s="118">
        <f t="shared" si="19"/>
        <v>2.0849915999999999</v>
      </c>
      <c r="K97" s="45" t="s">
        <v>48</v>
      </c>
      <c r="L97" s="45" t="s">
        <v>33</v>
      </c>
      <c r="M97" s="45">
        <v>7.0000000000000007E-2</v>
      </c>
      <c r="N97" s="85">
        <v>0.15</v>
      </c>
      <c r="O97" s="47">
        <f t="shared" si="104"/>
        <v>1.0500000000000001E-2</v>
      </c>
      <c r="P97" s="118">
        <f t="shared" ref="P97" si="129">E97*F97</f>
        <v>48.096286671412003</v>
      </c>
      <c r="Q97" s="118">
        <f t="shared" ref="Q97" si="130">SUM(O97:O100)</f>
        <v>5.0505000000000004</v>
      </c>
      <c r="R97" s="118">
        <f t="shared" ref="R97" si="131">Q97*1.02*1.05*$R$14</f>
        <v>5.7184851906000009</v>
      </c>
      <c r="S97" s="224">
        <f t="shared" ref="S97" si="132">F97*$S$17</f>
        <v>9.1817997802680278</v>
      </c>
      <c r="T97" s="224">
        <f t="shared" ref="T97" si="133">E97*S97</f>
        <v>55.27443467721352</v>
      </c>
    </row>
    <row r="98" spans="1:20" ht="12.75" customHeight="1" x14ac:dyDescent="0.2">
      <c r="A98" s="124"/>
      <c r="B98" s="136"/>
      <c r="C98" s="136"/>
      <c r="D98" s="139"/>
      <c r="E98" s="191"/>
      <c r="F98" s="115"/>
      <c r="G98" s="129"/>
      <c r="H98" s="119"/>
      <c r="I98" s="200"/>
      <c r="J98" s="119"/>
      <c r="K98" s="45" t="s">
        <v>59</v>
      </c>
      <c r="L98" s="45" t="s">
        <v>33</v>
      </c>
      <c r="M98" s="45">
        <v>1.26</v>
      </c>
      <c r="N98" s="85">
        <v>4</v>
      </c>
      <c r="O98" s="47">
        <f t="shared" si="104"/>
        <v>5.04</v>
      </c>
      <c r="P98" s="119"/>
      <c r="Q98" s="119"/>
      <c r="R98" s="119"/>
      <c r="S98" s="224"/>
      <c r="T98" s="224"/>
    </row>
    <row r="99" spans="1:20" ht="12.75" customHeight="1" x14ac:dyDescent="0.2">
      <c r="A99" s="124"/>
      <c r="B99" s="136"/>
      <c r="C99" s="136"/>
      <c r="D99" s="139"/>
      <c r="E99" s="191"/>
      <c r="F99" s="115"/>
      <c r="G99" s="129"/>
      <c r="H99" s="119"/>
      <c r="I99" s="200"/>
      <c r="J99" s="119"/>
      <c r="K99" s="45"/>
      <c r="L99" s="45"/>
      <c r="M99" s="45"/>
      <c r="N99" s="85"/>
      <c r="O99" s="47">
        <f t="shared" si="104"/>
        <v>0</v>
      </c>
      <c r="P99" s="119"/>
      <c r="Q99" s="119"/>
      <c r="R99" s="119"/>
      <c r="S99" s="224"/>
      <c r="T99" s="224"/>
    </row>
    <row r="100" spans="1:20" ht="12.75" customHeight="1" x14ac:dyDescent="0.2">
      <c r="A100" s="124"/>
      <c r="B100" s="137"/>
      <c r="C100" s="137"/>
      <c r="D100" s="140"/>
      <c r="E100" s="192"/>
      <c r="F100" s="116"/>
      <c r="G100" s="129"/>
      <c r="H100" s="120"/>
      <c r="I100" s="200"/>
      <c r="J100" s="120"/>
      <c r="K100" s="45"/>
      <c r="L100" s="45"/>
      <c r="M100" s="45"/>
      <c r="N100" s="85"/>
      <c r="O100" s="47">
        <f t="shared" si="104"/>
        <v>0</v>
      </c>
      <c r="P100" s="120"/>
      <c r="Q100" s="120"/>
      <c r="R100" s="120"/>
      <c r="S100" s="224"/>
      <c r="T100" s="224"/>
    </row>
    <row r="101" spans="1:20" ht="12.75" customHeight="1" x14ac:dyDescent="0.2">
      <c r="A101" s="124">
        <v>2</v>
      </c>
      <c r="B101" s="125" t="s">
        <v>196</v>
      </c>
      <c r="C101" s="135" t="s">
        <v>197</v>
      </c>
      <c r="D101" s="219" t="s">
        <v>32</v>
      </c>
      <c r="E101" s="190">
        <v>344</v>
      </c>
      <c r="F101" s="114">
        <f t="shared" ref="F101" si="134">H101+J101+R101</f>
        <v>8.6512155275799998</v>
      </c>
      <c r="G101" s="129">
        <v>0.59199999999999997</v>
      </c>
      <c r="H101" s="118">
        <f t="shared" si="18"/>
        <v>1.00069312</v>
      </c>
      <c r="I101" s="200">
        <v>7.1000000000000004E-3</v>
      </c>
      <c r="J101" s="118">
        <f t="shared" si="19"/>
        <v>1.9478211000000002E-2</v>
      </c>
      <c r="K101" s="45" t="s">
        <v>198</v>
      </c>
      <c r="L101" s="45" t="s">
        <v>32</v>
      </c>
      <c r="M101" s="45">
        <v>1</v>
      </c>
      <c r="N101" s="85">
        <v>5.6669999999999998</v>
      </c>
      <c r="O101" s="47">
        <f t="shared" si="104"/>
        <v>5.6669999999999998</v>
      </c>
      <c r="P101" s="118">
        <f t="shared" ref="P101" si="135">E101*F101</f>
        <v>2976.0181414875201</v>
      </c>
      <c r="Q101" s="118">
        <f t="shared" ref="Q101" si="136">SUM(O101:O104)</f>
        <v>6.7396499999999993</v>
      </c>
      <c r="R101" s="118">
        <f t="shared" ref="R101" si="137">Q101*1.02*1.05*$R$14</f>
        <v>7.6310441965799996</v>
      </c>
      <c r="S101" s="224">
        <f t="shared" ref="S101" si="138">F101*$S$17</f>
        <v>9.9423693730174918</v>
      </c>
      <c r="T101" s="224">
        <f t="shared" ref="T101" si="139">E101*S101</f>
        <v>3420.1750643180171</v>
      </c>
    </row>
    <row r="102" spans="1:20" ht="12.75" customHeight="1" x14ac:dyDescent="0.2">
      <c r="A102" s="124"/>
      <c r="B102" s="125"/>
      <c r="C102" s="136"/>
      <c r="D102" s="220"/>
      <c r="E102" s="191"/>
      <c r="F102" s="115"/>
      <c r="G102" s="129"/>
      <c r="H102" s="119"/>
      <c r="I102" s="200"/>
      <c r="J102" s="119"/>
      <c r="K102" s="45" t="s">
        <v>52</v>
      </c>
      <c r="L102" s="45" t="s">
        <v>33</v>
      </c>
      <c r="M102" s="45">
        <v>3.9E-2</v>
      </c>
      <c r="N102" s="85">
        <v>27.15</v>
      </c>
      <c r="O102" s="47">
        <f t="shared" si="104"/>
        <v>1.0588499999999998</v>
      </c>
      <c r="P102" s="119"/>
      <c r="Q102" s="119"/>
      <c r="R102" s="119"/>
      <c r="S102" s="224"/>
      <c r="T102" s="224"/>
    </row>
    <row r="103" spans="1:20" ht="12.75" customHeight="1" x14ac:dyDescent="0.2">
      <c r="A103" s="124"/>
      <c r="B103" s="125"/>
      <c r="C103" s="136"/>
      <c r="D103" s="220"/>
      <c r="E103" s="191"/>
      <c r="F103" s="115"/>
      <c r="G103" s="129"/>
      <c r="H103" s="119"/>
      <c r="I103" s="200"/>
      <c r="J103" s="119"/>
      <c r="K103" s="45" t="s">
        <v>47</v>
      </c>
      <c r="L103" s="45" t="s">
        <v>33</v>
      </c>
      <c r="M103" s="45">
        <v>5.9999999999999995E-4</v>
      </c>
      <c r="N103" s="85">
        <v>23</v>
      </c>
      <c r="O103" s="47">
        <f t="shared" si="104"/>
        <v>1.3799999999999998E-2</v>
      </c>
      <c r="P103" s="119"/>
      <c r="Q103" s="119"/>
      <c r="R103" s="119"/>
      <c r="S103" s="224"/>
      <c r="T103" s="224"/>
    </row>
    <row r="104" spans="1:20" ht="12.75" customHeight="1" x14ac:dyDescent="0.2">
      <c r="A104" s="124"/>
      <c r="B104" s="125"/>
      <c r="C104" s="137"/>
      <c r="D104" s="221"/>
      <c r="E104" s="192"/>
      <c r="F104" s="116"/>
      <c r="G104" s="129"/>
      <c r="H104" s="120"/>
      <c r="I104" s="200"/>
      <c r="J104" s="120"/>
      <c r="K104" s="48"/>
      <c r="L104" s="48"/>
      <c r="M104" s="48"/>
      <c r="N104" s="80"/>
      <c r="O104" s="47">
        <f t="shared" si="104"/>
        <v>0</v>
      </c>
      <c r="P104" s="120"/>
      <c r="Q104" s="120"/>
      <c r="R104" s="120"/>
      <c r="S104" s="224"/>
      <c r="T104" s="224"/>
    </row>
    <row r="105" spans="1:20" ht="12.75" customHeight="1" x14ac:dyDescent="0.2">
      <c r="A105" s="132"/>
      <c r="B105" s="125"/>
      <c r="C105" s="244" t="s">
        <v>199</v>
      </c>
      <c r="D105" s="124"/>
      <c r="E105" s="190"/>
      <c r="F105" s="114">
        <f t="shared" ref="F105" si="140">H105+J105+R105</f>
        <v>0</v>
      </c>
      <c r="G105" s="251"/>
      <c r="H105" s="118">
        <f t="shared" ref="H105:H149" si="141">G105*$P$8/1000</f>
        <v>0</v>
      </c>
      <c r="I105" s="251"/>
      <c r="J105" s="118">
        <f t="shared" ref="J105:J149" si="142">I105*$P$9/1000</f>
        <v>0</v>
      </c>
      <c r="K105" s="80"/>
      <c r="L105" s="80"/>
      <c r="M105" s="48"/>
      <c r="N105" s="80"/>
      <c r="O105" s="47">
        <f t="shared" si="104"/>
        <v>0</v>
      </c>
      <c r="P105" s="118">
        <f t="shared" ref="P105" si="143">E105*F105</f>
        <v>0</v>
      </c>
      <c r="Q105" s="118">
        <f t="shared" ref="Q105" si="144">SUM(O105:O108)</f>
        <v>0</v>
      </c>
      <c r="R105" s="118">
        <f t="shared" ref="R105" si="145">Q105*1.02*1.05*$R$14</f>
        <v>0</v>
      </c>
      <c r="S105" s="224">
        <f t="shared" ref="S105" si="146">F105*$S$17</f>
        <v>0</v>
      </c>
      <c r="T105" s="224">
        <f t="shared" ref="T105" si="147">E105*S105</f>
        <v>0</v>
      </c>
    </row>
    <row r="106" spans="1:20" ht="12.75" customHeight="1" x14ac:dyDescent="0.2">
      <c r="A106" s="133"/>
      <c r="B106" s="125"/>
      <c r="C106" s="245"/>
      <c r="D106" s="124"/>
      <c r="E106" s="191"/>
      <c r="F106" s="115"/>
      <c r="G106" s="252"/>
      <c r="H106" s="119"/>
      <c r="I106" s="252"/>
      <c r="J106" s="119"/>
      <c r="K106" s="45"/>
      <c r="L106" s="45"/>
      <c r="M106" s="45"/>
      <c r="N106" s="85"/>
      <c r="O106" s="47">
        <f t="shared" si="104"/>
        <v>0</v>
      </c>
      <c r="P106" s="119"/>
      <c r="Q106" s="119"/>
      <c r="R106" s="119"/>
      <c r="S106" s="224"/>
      <c r="T106" s="224"/>
    </row>
    <row r="107" spans="1:20" ht="12.75" customHeight="1" x14ac:dyDescent="0.2">
      <c r="A107" s="133"/>
      <c r="B107" s="125"/>
      <c r="C107" s="245"/>
      <c r="D107" s="124"/>
      <c r="E107" s="191"/>
      <c r="F107" s="115"/>
      <c r="G107" s="252"/>
      <c r="H107" s="119"/>
      <c r="I107" s="252"/>
      <c r="J107" s="119"/>
      <c r="K107" s="45"/>
      <c r="L107" s="45"/>
      <c r="M107" s="50"/>
      <c r="N107" s="85"/>
      <c r="O107" s="47">
        <f t="shared" si="104"/>
        <v>0</v>
      </c>
      <c r="P107" s="119"/>
      <c r="Q107" s="119"/>
      <c r="R107" s="119"/>
      <c r="S107" s="224"/>
      <c r="T107" s="224"/>
    </row>
    <row r="108" spans="1:20" ht="12.75" customHeight="1" x14ac:dyDescent="0.2">
      <c r="A108" s="134"/>
      <c r="B108" s="125"/>
      <c r="C108" s="246"/>
      <c r="D108" s="124"/>
      <c r="E108" s="192"/>
      <c r="F108" s="116"/>
      <c r="G108" s="253"/>
      <c r="H108" s="120"/>
      <c r="I108" s="253"/>
      <c r="J108" s="120"/>
      <c r="K108" s="45"/>
      <c r="L108" s="45"/>
      <c r="M108" s="45"/>
      <c r="N108" s="85"/>
      <c r="O108" s="47">
        <f t="shared" si="104"/>
        <v>0</v>
      </c>
      <c r="P108" s="120"/>
      <c r="Q108" s="120"/>
      <c r="R108" s="120"/>
      <c r="S108" s="224"/>
      <c r="T108" s="224"/>
    </row>
    <row r="109" spans="1:20" ht="12.75" customHeight="1" x14ac:dyDescent="0.2">
      <c r="A109" s="132">
        <v>1</v>
      </c>
      <c r="B109" s="135" t="s">
        <v>57</v>
      </c>
      <c r="C109" s="135" t="s">
        <v>65</v>
      </c>
      <c r="D109" s="138" t="s">
        <v>31</v>
      </c>
      <c r="E109" s="168">
        <v>5.68</v>
      </c>
      <c r="F109" s="114">
        <f t="shared" ref="F109" si="148">H109+J109+R109</f>
        <v>7.9894163906000006</v>
      </c>
      <c r="G109" s="129">
        <v>0.11</v>
      </c>
      <c r="H109" s="118">
        <f t="shared" si="141"/>
        <v>0.18593959999999998</v>
      </c>
      <c r="I109" s="200">
        <v>0.76</v>
      </c>
      <c r="J109" s="118">
        <f t="shared" si="142"/>
        <v>2.0849915999999999</v>
      </c>
      <c r="K109" s="45" t="s">
        <v>48</v>
      </c>
      <c r="L109" s="45" t="s">
        <v>33</v>
      </c>
      <c r="M109" s="45">
        <v>7.0000000000000007E-2</v>
      </c>
      <c r="N109" s="85">
        <v>0.15</v>
      </c>
      <c r="O109" s="47">
        <f t="shared" si="104"/>
        <v>1.0500000000000001E-2</v>
      </c>
      <c r="P109" s="118">
        <f t="shared" ref="P109" si="149">E109*F109</f>
        <v>45.379885098608</v>
      </c>
      <c r="Q109" s="118">
        <f t="shared" ref="Q109" si="150">SUM(O109:O112)</f>
        <v>5.0505000000000004</v>
      </c>
      <c r="R109" s="118">
        <f t="shared" ref="R109" si="151">Q109*1.02*1.05*$R$14</f>
        <v>5.7184851906000009</v>
      </c>
      <c r="S109" s="224">
        <f t="shared" ref="S109" si="152">F109*$S$17</f>
        <v>9.1817997802680278</v>
      </c>
      <c r="T109" s="224">
        <f t="shared" ref="T109" si="153">E109*S109</f>
        <v>52.152622751922394</v>
      </c>
    </row>
    <row r="110" spans="1:20" ht="12.75" customHeight="1" x14ac:dyDescent="0.2">
      <c r="A110" s="133"/>
      <c r="B110" s="136"/>
      <c r="C110" s="136"/>
      <c r="D110" s="139"/>
      <c r="E110" s="169"/>
      <c r="F110" s="115"/>
      <c r="G110" s="129"/>
      <c r="H110" s="119"/>
      <c r="I110" s="200"/>
      <c r="J110" s="119"/>
      <c r="K110" s="45" t="s">
        <v>59</v>
      </c>
      <c r="L110" s="45" t="s">
        <v>33</v>
      </c>
      <c r="M110" s="45">
        <v>1.26</v>
      </c>
      <c r="N110" s="85">
        <v>4</v>
      </c>
      <c r="O110" s="47">
        <f t="shared" si="104"/>
        <v>5.04</v>
      </c>
      <c r="P110" s="119"/>
      <c r="Q110" s="119"/>
      <c r="R110" s="119"/>
      <c r="S110" s="224"/>
      <c r="T110" s="224"/>
    </row>
    <row r="111" spans="1:20" ht="12.75" customHeight="1" x14ac:dyDescent="0.2">
      <c r="A111" s="133"/>
      <c r="B111" s="136"/>
      <c r="C111" s="136"/>
      <c r="D111" s="139"/>
      <c r="E111" s="169"/>
      <c r="F111" s="115"/>
      <c r="G111" s="129"/>
      <c r="H111" s="119"/>
      <c r="I111" s="200"/>
      <c r="J111" s="119"/>
      <c r="K111" s="44"/>
      <c r="L111" s="44"/>
      <c r="M111" s="44"/>
      <c r="N111" s="86"/>
      <c r="O111" s="47">
        <f t="shared" si="104"/>
        <v>0</v>
      </c>
      <c r="P111" s="119"/>
      <c r="Q111" s="119"/>
      <c r="R111" s="119"/>
      <c r="S111" s="224"/>
      <c r="T111" s="224"/>
    </row>
    <row r="112" spans="1:20" ht="12.75" customHeight="1" x14ac:dyDescent="0.2">
      <c r="A112" s="134"/>
      <c r="B112" s="137"/>
      <c r="C112" s="137"/>
      <c r="D112" s="140"/>
      <c r="E112" s="170"/>
      <c r="F112" s="116"/>
      <c r="G112" s="129"/>
      <c r="H112" s="120"/>
      <c r="I112" s="200"/>
      <c r="J112" s="120"/>
      <c r="K112" s="44"/>
      <c r="L112" s="44"/>
      <c r="M112" s="44"/>
      <c r="N112" s="86"/>
      <c r="O112" s="47">
        <f t="shared" si="104"/>
        <v>0</v>
      </c>
      <c r="P112" s="120"/>
      <c r="Q112" s="120"/>
      <c r="R112" s="120"/>
      <c r="S112" s="224"/>
      <c r="T112" s="224"/>
    </row>
    <row r="113" spans="1:20" ht="12.75" customHeight="1" x14ac:dyDescent="0.2">
      <c r="A113" s="132">
        <v>2</v>
      </c>
      <c r="B113" s="125" t="s">
        <v>200</v>
      </c>
      <c r="C113" s="135" t="s">
        <v>201</v>
      </c>
      <c r="D113" s="219" t="s">
        <v>32</v>
      </c>
      <c r="E113" s="222">
        <v>568</v>
      </c>
      <c r="F113" s="114">
        <f t="shared" ref="F113" si="154">H113+J113+R113</f>
        <v>4.8194171745399998</v>
      </c>
      <c r="G113" s="129">
        <v>0.59199999999999997</v>
      </c>
      <c r="H113" s="118">
        <f t="shared" si="141"/>
        <v>1.00069312</v>
      </c>
      <c r="I113" s="200">
        <v>7.1000000000000004E-3</v>
      </c>
      <c r="J113" s="118">
        <f t="shared" si="142"/>
        <v>1.9478211000000002E-2</v>
      </c>
      <c r="K113" s="45" t="s">
        <v>198</v>
      </c>
      <c r="L113" s="45" t="s">
        <v>32</v>
      </c>
      <c r="M113" s="45">
        <v>1</v>
      </c>
      <c r="N113" s="85">
        <v>2.5</v>
      </c>
      <c r="O113" s="47">
        <f t="shared" si="104"/>
        <v>2.5</v>
      </c>
      <c r="P113" s="118">
        <f t="shared" ref="P113" si="155">E113*F113</f>
        <v>2737.4289551387201</v>
      </c>
      <c r="Q113" s="118">
        <f t="shared" ref="Q113" si="156">SUM(O113:O116)</f>
        <v>3.3554499999999998</v>
      </c>
      <c r="R113" s="118">
        <f t="shared" ref="R113" si="157">Q113*1.02*1.05*$R$14</f>
        <v>3.7992458435399996</v>
      </c>
      <c r="S113" s="224">
        <f t="shared" ref="S113" si="158">F113*$S$17</f>
        <v>5.5386928645094828</v>
      </c>
      <c r="T113" s="224">
        <f t="shared" ref="T113" si="159">E113*S113</f>
        <v>3145.9775470413861</v>
      </c>
    </row>
    <row r="114" spans="1:20" ht="12.75" customHeight="1" x14ac:dyDescent="0.2">
      <c r="A114" s="133"/>
      <c r="B114" s="125"/>
      <c r="C114" s="136"/>
      <c r="D114" s="220"/>
      <c r="E114" s="222"/>
      <c r="F114" s="115"/>
      <c r="G114" s="129"/>
      <c r="H114" s="119"/>
      <c r="I114" s="200"/>
      <c r="J114" s="119"/>
      <c r="K114" s="45" t="s">
        <v>52</v>
      </c>
      <c r="L114" s="45" t="s">
        <v>33</v>
      </c>
      <c r="M114" s="45">
        <v>3.1E-2</v>
      </c>
      <c r="N114" s="85">
        <v>27.15</v>
      </c>
      <c r="O114" s="47">
        <f t="shared" si="104"/>
        <v>0.8416499999999999</v>
      </c>
      <c r="P114" s="119"/>
      <c r="Q114" s="119"/>
      <c r="R114" s="119"/>
      <c r="S114" s="224"/>
      <c r="T114" s="224"/>
    </row>
    <row r="115" spans="1:20" ht="12.75" customHeight="1" x14ac:dyDescent="0.2">
      <c r="A115" s="133"/>
      <c r="B115" s="125"/>
      <c r="C115" s="136"/>
      <c r="D115" s="220"/>
      <c r="E115" s="222"/>
      <c r="F115" s="115"/>
      <c r="G115" s="129"/>
      <c r="H115" s="119"/>
      <c r="I115" s="200"/>
      <c r="J115" s="119"/>
      <c r="K115" s="45" t="s">
        <v>47</v>
      </c>
      <c r="L115" s="45" t="s">
        <v>33</v>
      </c>
      <c r="M115" s="45">
        <v>5.9999999999999995E-4</v>
      </c>
      <c r="N115" s="85">
        <v>23</v>
      </c>
      <c r="O115" s="47">
        <f t="shared" si="104"/>
        <v>1.3799999999999998E-2</v>
      </c>
      <c r="P115" s="119"/>
      <c r="Q115" s="119"/>
      <c r="R115" s="119"/>
      <c r="S115" s="224"/>
      <c r="T115" s="224"/>
    </row>
    <row r="116" spans="1:20" ht="12.75" customHeight="1" x14ac:dyDescent="0.2">
      <c r="A116" s="134"/>
      <c r="B116" s="125"/>
      <c r="C116" s="137"/>
      <c r="D116" s="221"/>
      <c r="E116" s="222"/>
      <c r="F116" s="116"/>
      <c r="G116" s="129"/>
      <c r="H116" s="120"/>
      <c r="I116" s="200"/>
      <c r="J116" s="120"/>
      <c r="K116" s="44"/>
      <c r="L116" s="44"/>
      <c r="M116" s="44"/>
      <c r="N116" s="86"/>
      <c r="O116" s="47">
        <f t="shared" si="104"/>
        <v>0</v>
      </c>
      <c r="P116" s="120"/>
      <c r="Q116" s="120"/>
      <c r="R116" s="120"/>
      <c r="S116" s="224"/>
      <c r="T116" s="224"/>
    </row>
    <row r="117" spans="1:20" ht="12.75" customHeight="1" x14ac:dyDescent="0.2">
      <c r="A117" s="124"/>
      <c r="B117" s="135"/>
      <c r="C117" s="146" t="s">
        <v>81</v>
      </c>
      <c r="D117" s="219"/>
      <c r="E117" s="222"/>
      <c r="F117" s="114">
        <f t="shared" ref="F117" si="160">H117+J117+R117</f>
        <v>0</v>
      </c>
      <c r="G117" s="129"/>
      <c r="H117" s="118">
        <f t="shared" si="141"/>
        <v>0</v>
      </c>
      <c r="I117" s="223"/>
      <c r="J117" s="118">
        <f t="shared" si="142"/>
        <v>0</v>
      </c>
      <c r="K117" s="24"/>
      <c r="L117" s="45"/>
      <c r="M117" s="24"/>
      <c r="N117" s="84"/>
      <c r="O117" s="47">
        <f t="shared" si="104"/>
        <v>0</v>
      </c>
      <c r="P117" s="118">
        <f t="shared" ref="P117" si="161">E117*F117</f>
        <v>0</v>
      </c>
      <c r="Q117" s="118">
        <f t="shared" ref="Q117" si="162">SUM(O117:O120)</f>
        <v>0</v>
      </c>
      <c r="R117" s="118">
        <f t="shared" ref="R117" si="163">Q117*1.02*1.05*$R$14</f>
        <v>0</v>
      </c>
      <c r="S117" s="224">
        <f t="shared" ref="S117" si="164">F117*$S$17</f>
        <v>0</v>
      </c>
      <c r="T117" s="224">
        <f t="shared" ref="T117" si="165">E117*S117</f>
        <v>0</v>
      </c>
    </row>
    <row r="118" spans="1:20" ht="12.75" customHeight="1" x14ac:dyDescent="0.2">
      <c r="A118" s="124"/>
      <c r="B118" s="136"/>
      <c r="C118" s="147"/>
      <c r="D118" s="220"/>
      <c r="E118" s="222"/>
      <c r="F118" s="115"/>
      <c r="G118" s="129"/>
      <c r="H118" s="119"/>
      <c r="I118" s="223"/>
      <c r="J118" s="119"/>
      <c r="K118" s="45"/>
      <c r="L118" s="45"/>
      <c r="M118" s="45"/>
      <c r="N118" s="85"/>
      <c r="O118" s="47">
        <f t="shared" si="104"/>
        <v>0</v>
      </c>
      <c r="P118" s="119"/>
      <c r="Q118" s="119"/>
      <c r="R118" s="119"/>
      <c r="S118" s="224"/>
      <c r="T118" s="224"/>
    </row>
    <row r="119" spans="1:20" ht="12.75" customHeight="1" x14ac:dyDescent="0.2">
      <c r="A119" s="124"/>
      <c r="B119" s="136"/>
      <c r="C119" s="147"/>
      <c r="D119" s="220"/>
      <c r="E119" s="222"/>
      <c r="F119" s="115"/>
      <c r="G119" s="129"/>
      <c r="H119" s="119"/>
      <c r="I119" s="223"/>
      <c r="J119" s="119"/>
      <c r="K119" s="45"/>
      <c r="L119" s="45"/>
      <c r="M119" s="45"/>
      <c r="N119" s="85"/>
      <c r="O119" s="47">
        <f t="shared" si="104"/>
        <v>0</v>
      </c>
      <c r="P119" s="119"/>
      <c r="Q119" s="119"/>
      <c r="R119" s="119"/>
      <c r="S119" s="224"/>
      <c r="T119" s="224"/>
    </row>
    <row r="120" spans="1:20" ht="12.75" customHeight="1" x14ac:dyDescent="0.2">
      <c r="A120" s="124"/>
      <c r="B120" s="137"/>
      <c r="C120" s="148"/>
      <c r="D120" s="221"/>
      <c r="E120" s="222"/>
      <c r="F120" s="116"/>
      <c r="G120" s="129"/>
      <c r="H120" s="120"/>
      <c r="I120" s="223"/>
      <c r="J120" s="120"/>
      <c r="K120" s="45"/>
      <c r="L120" s="45"/>
      <c r="M120" s="45"/>
      <c r="N120" s="85"/>
      <c r="O120" s="47">
        <f t="shared" si="104"/>
        <v>0</v>
      </c>
      <c r="P120" s="120"/>
      <c r="Q120" s="120"/>
      <c r="R120" s="120"/>
      <c r="S120" s="224"/>
      <c r="T120" s="224"/>
    </row>
    <row r="121" spans="1:20" ht="12.75" customHeight="1" x14ac:dyDescent="0.2">
      <c r="A121" s="214">
        <v>1</v>
      </c>
      <c r="B121" s="135" t="s">
        <v>57</v>
      </c>
      <c r="C121" s="154" t="s">
        <v>65</v>
      </c>
      <c r="D121" s="138" t="s">
        <v>31</v>
      </c>
      <c r="E121" s="128">
        <v>154.9</v>
      </c>
      <c r="F121" s="113">
        <f t="shared" ref="F121" si="166">H121+J121+R121</f>
        <v>7.9775276479999997</v>
      </c>
      <c r="G121" s="129">
        <v>0.11</v>
      </c>
      <c r="H121" s="224">
        <f t="shared" ref="H121" si="167">G121*$P$8/1000</f>
        <v>0.18593959999999998</v>
      </c>
      <c r="I121" s="200">
        <v>0.76</v>
      </c>
      <c r="J121" s="224">
        <f t="shared" ref="J121" si="168">I121*$P$9/1000</f>
        <v>2.0849915999999999</v>
      </c>
      <c r="K121" s="45" t="s">
        <v>59</v>
      </c>
      <c r="L121" s="45" t="s">
        <v>33</v>
      </c>
      <c r="M121" s="45">
        <v>1.26</v>
      </c>
      <c r="N121" s="86">
        <v>4</v>
      </c>
      <c r="O121" s="47">
        <f t="shared" si="104"/>
        <v>5.04</v>
      </c>
      <c r="P121" s="118">
        <f t="shared" ref="P121" si="169">E121*F121</f>
        <v>1235.7190326752</v>
      </c>
      <c r="Q121" s="118">
        <f t="shared" ref="Q121" si="170">SUM(O121:O124)</f>
        <v>5.04</v>
      </c>
      <c r="R121" s="118">
        <f t="shared" ref="R121" si="171">Q121*1.02*1.05*$R$14</f>
        <v>5.706596448</v>
      </c>
      <c r="S121" s="224">
        <f t="shared" ref="S121" si="172">F121*$S$17</f>
        <v>9.1681366979031154</v>
      </c>
      <c r="T121" s="224">
        <f t="shared" ref="T121" si="173">E121*S121</f>
        <v>1420.1443745051927</v>
      </c>
    </row>
    <row r="122" spans="1:20" ht="12.75" customHeight="1" x14ac:dyDescent="0.2">
      <c r="A122" s="214"/>
      <c r="B122" s="136"/>
      <c r="C122" s="155"/>
      <c r="D122" s="139"/>
      <c r="E122" s="128"/>
      <c r="F122" s="113"/>
      <c r="G122" s="129"/>
      <c r="H122" s="224"/>
      <c r="I122" s="200"/>
      <c r="J122" s="224"/>
      <c r="K122" s="45"/>
      <c r="L122" s="45"/>
      <c r="M122" s="45"/>
      <c r="N122" s="86"/>
      <c r="O122" s="47">
        <f t="shared" si="104"/>
        <v>0</v>
      </c>
      <c r="P122" s="119"/>
      <c r="Q122" s="119"/>
      <c r="R122" s="119"/>
      <c r="S122" s="224"/>
      <c r="T122" s="224"/>
    </row>
    <row r="123" spans="1:20" ht="12.75" customHeight="1" x14ac:dyDescent="0.2">
      <c r="A123" s="214"/>
      <c r="B123" s="136"/>
      <c r="C123" s="155"/>
      <c r="D123" s="139"/>
      <c r="E123" s="128"/>
      <c r="F123" s="113"/>
      <c r="G123" s="129"/>
      <c r="H123" s="224"/>
      <c r="I123" s="200"/>
      <c r="J123" s="224"/>
      <c r="K123" s="45"/>
      <c r="L123" s="45"/>
      <c r="M123" s="50"/>
      <c r="N123" s="86"/>
      <c r="O123" s="47">
        <f t="shared" si="104"/>
        <v>0</v>
      </c>
      <c r="P123" s="119"/>
      <c r="Q123" s="119"/>
      <c r="R123" s="119"/>
      <c r="S123" s="224"/>
      <c r="T123" s="224"/>
    </row>
    <row r="124" spans="1:20" ht="12.75" customHeight="1" x14ac:dyDescent="0.2">
      <c r="A124" s="214"/>
      <c r="B124" s="137"/>
      <c r="C124" s="156"/>
      <c r="D124" s="140"/>
      <c r="E124" s="128"/>
      <c r="F124" s="113"/>
      <c r="G124" s="129"/>
      <c r="H124" s="224"/>
      <c r="I124" s="200"/>
      <c r="J124" s="224"/>
      <c r="K124" s="44"/>
      <c r="L124" s="44"/>
      <c r="M124" s="44"/>
      <c r="N124" s="86"/>
      <c r="O124" s="47">
        <f t="shared" si="104"/>
        <v>0</v>
      </c>
      <c r="P124" s="120"/>
      <c r="Q124" s="120"/>
      <c r="R124" s="120"/>
      <c r="S124" s="224"/>
      <c r="T124" s="224"/>
    </row>
    <row r="125" spans="1:20" ht="12.75" customHeight="1" x14ac:dyDescent="0.2">
      <c r="A125" s="214">
        <v>2</v>
      </c>
      <c r="B125" s="135" t="s">
        <v>66</v>
      </c>
      <c r="C125" s="135" t="s">
        <v>67</v>
      </c>
      <c r="D125" s="138" t="s">
        <v>31</v>
      </c>
      <c r="E125" s="128">
        <v>123.92</v>
      </c>
      <c r="F125" s="113">
        <f t="shared" ref="F125" si="174">H125+J125+R125</f>
        <v>15.0832472006524</v>
      </c>
      <c r="G125" s="129">
        <v>7.0000000000000007E-2</v>
      </c>
      <c r="H125" s="224">
        <f t="shared" ref="H125" si="175">G125*$P$8/1000</f>
        <v>0.11832520000000001</v>
      </c>
      <c r="I125" s="129">
        <v>0.21</v>
      </c>
      <c r="J125" s="224">
        <f t="shared" ref="J125" si="176">I125*$P$9/1000</f>
        <v>0.57611609999999991</v>
      </c>
      <c r="K125" s="45" t="s">
        <v>69</v>
      </c>
      <c r="L125" s="45" t="s">
        <v>33</v>
      </c>
      <c r="M125" s="45">
        <v>1.3640000000000001</v>
      </c>
      <c r="N125" s="91">
        <v>1.6830000000000001</v>
      </c>
      <c r="O125" s="47">
        <f t="shared" si="104"/>
        <v>2.2956120000000002</v>
      </c>
      <c r="P125" s="118">
        <f t="shared" ref="P125" si="177">E125*F125</f>
        <v>1869.1159931048453</v>
      </c>
      <c r="Q125" s="118">
        <f t="shared" ref="Q125" si="178">SUM(O125:O128)</f>
        <v>12.708027</v>
      </c>
      <c r="R125" s="118">
        <f t="shared" ref="R125" si="179">Q125*1.02*1.05*$R$14</f>
        <v>14.3888059006524</v>
      </c>
      <c r="S125" s="224">
        <f t="shared" ref="S125" si="180">F125*$S$17</f>
        <v>17.33435198040516</v>
      </c>
      <c r="T125" s="224">
        <f t="shared" ref="T125" si="181">E125*S125</f>
        <v>2148.0728974118074</v>
      </c>
    </row>
    <row r="126" spans="1:20" ht="12.75" customHeight="1" x14ac:dyDescent="0.2">
      <c r="A126" s="214"/>
      <c r="B126" s="136"/>
      <c r="C126" s="136"/>
      <c r="D126" s="139"/>
      <c r="E126" s="128"/>
      <c r="F126" s="113"/>
      <c r="G126" s="129"/>
      <c r="H126" s="224"/>
      <c r="I126" s="129"/>
      <c r="J126" s="224"/>
      <c r="K126" s="45"/>
      <c r="L126" s="45"/>
      <c r="M126" s="45"/>
      <c r="N126" s="86"/>
      <c r="O126" s="47">
        <f t="shared" si="104"/>
        <v>0</v>
      </c>
      <c r="P126" s="119"/>
      <c r="Q126" s="119"/>
      <c r="R126" s="119"/>
      <c r="S126" s="224"/>
      <c r="T126" s="224"/>
    </row>
    <row r="127" spans="1:20" ht="12.75" customHeight="1" x14ac:dyDescent="0.2">
      <c r="A127" s="214"/>
      <c r="B127" s="136"/>
      <c r="C127" s="136"/>
      <c r="D127" s="139"/>
      <c r="E127" s="128"/>
      <c r="F127" s="113"/>
      <c r="G127" s="129"/>
      <c r="H127" s="224"/>
      <c r="I127" s="129"/>
      <c r="J127" s="224"/>
      <c r="K127" s="45" t="s">
        <v>70</v>
      </c>
      <c r="L127" s="45" t="s">
        <v>28</v>
      </c>
      <c r="M127" s="37">
        <v>0.255</v>
      </c>
      <c r="N127" s="86">
        <v>40.832999999999998</v>
      </c>
      <c r="O127" s="47">
        <f t="shared" si="104"/>
        <v>10.412414999999999</v>
      </c>
      <c r="P127" s="119"/>
      <c r="Q127" s="119"/>
      <c r="R127" s="119"/>
      <c r="S127" s="224"/>
      <c r="T127" s="224"/>
    </row>
    <row r="128" spans="1:20" ht="12.75" customHeight="1" x14ac:dyDescent="0.2">
      <c r="A128" s="214"/>
      <c r="B128" s="137"/>
      <c r="C128" s="137"/>
      <c r="D128" s="140"/>
      <c r="E128" s="128"/>
      <c r="F128" s="113"/>
      <c r="G128" s="129"/>
      <c r="H128" s="224"/>
      <c r="I128" s="129"/>
      <c r="J128" s="224"/>
      <c r="K128" s="44"/>
      <c r="L128" s="44"/>
      <c r="M128" s="44"/>
      <c r="N128" s="86"/>
      <c r="O128" s="47">
        <f t="shared" si="104"/>
        <v>0</v>
      </c>
      <c r="P128" s="120"/>
      <c r="Q128" s="120"/>
      <c r="R128" s="120"/>
      <c r="S128" s="224"/>
      <c r="T128" s="224"/>
    </row>
    <row r="129" spans="1:20" ht="12.75" customHeight="1" x14ac:dyDescent="0.2">
      <c r="A129" s="214">
        <v>3</v>
      </c>
      <c r="B129" s="135" t="s">
        <v>68</v>
      </c>
      <c r="C129" s="135" t="s">
        <v>324</v>
      </c>
      <c r="D129" s="216" t="s">
        <v>23</v>
      </c>
      <c r="E129" s="227">
        <v>3098</v>
      </c>
      <c r="F129" s="113">
        <f t="shared" ref="F129" si="182">H129+J129+R129</f>
        <v>5.3362314873998002</v>
      </c>
      <c r="G129" s="129">
        <v>0.21199999999999999</v>
      </c>
      <c r="H129" s="224">
        <f t="shared" ref="H129" si="183">G129*$P$8/1000</f>
        <v>0.35835632000000001</v>
      </c>
      <c r="I129" s="129">
        <v>0.129</v>
      </c>
      <c r="J129" s="224">
        <f t="shared" ref="J129" si="184">I129*$P$9/1000</f>
        <v>0.35389988999999999</v>
      </c>
      <c r="K129" s="45" t="s">
        <v>71</v>
      </c>
      <c r="L129" s="45" t="s">
        <v>23</v>
      </c>
      <c r="M129" s="45">
        <v>1</v>
      </c>
      <c r="N129" s="86">
        <v>4.0830000000000002</v>
      </c>
      <c r="O129" s="47">
        <f t="shared" si="104"/>
        <v>4.0830000000000002</v>
      </c>
      <c r="P129" s="118">
        <f t="shared" ref="P129" si="185">E129*F129</f>
        <v>16531.64514796458</v>
      </c>
      <c r="Q129" s="118">
        <f t="shared" ref="Q129" si="186">SUM(O129:O132)</f>
        <v>4.0838415000000001</v>
      </c>
      <c r="R129" s="118">
        <f t="shared" ref="R129" si="187">Q129*1.02*1.05*$R$14</f>
        <v>4.6239752773997997</v>
      </c>
      <c r="S129" s="224">
        <f t="shared" ref="S129" si="188">F129*$S$17</f>
        <v>6.1326393197022036</v>
      </c>
      <c r="T129" s="224">
        <f t="shared" ref="T129" si="189">E129*S129</f>
        <v>18998.916612437428</v>
      </c>
    </row>
    <row r="130" spans="1:20" ht="12.75" customHeight="1" x14ac:dyDescent="0.2">
      <c r="A130" s="214"/>
      <c r="B130" s="136"/>
      <c r="C130" s="136"/>
      <c r="D130" s="217"/>
      <c r="E130" s="227"/>
      <c r="F130" s="113"/>
      <c r="G130" s="129"/>
      <c r="H130" s="224"/>
      <c r="I130" s="129"/>
      <c r="J130" s="224"/>
      <c r="K130" s="45"/>
      <c r="L130" s="45"/>
      <c r="M130" s="45"/>
      <c r="N130" s="86"/>
      <c r="O130" s="47">
        <f t="shared" si="104"/>
        <v>0</v>
      </c>
      <c r="P130" s="119"/>
      <c r="Q130" s="119"/>
      <c r="R130" s="119"/>
      <c r="S130" s="224"/>
      <c r="T130" s="224"/>
    </row>
    <row r="131" spans="1:20" ht="12.75" customHeight="1" x14ac:dyDescent="0.2">
      <c r="A131" s="214"/>
      <c r="B131" s="136"/>
      <c r="C131" s="136"/>
      <c r="D131" s="217"/>
      <c r="E131" s="227"/>
      <c r="F131" s="113"/>
      <c r="G131" s="129"/>
      <c r="H131" s="224"/>
      <c r="I131" s="129"/>
      <c r="J131" s="224"/>
      <c r="K131" s="45" t="s">
        <v>69</v>
      </c>
      <c r="L131" s="45" t="s">
        <v>33</v>
      </c>
      <c r="M131" s="50">
        <v>5.0000000000000001E-4</v>
      </c>
      <c r="N131" s="91">
        <v>1.6830000000000001</v>
      </c>
      <c r="O131" s="47">
        <f t="shared" si="104"/>
        <v>8.4150000000000002E-4</v>
      </c>
      <c r="P131" s="119"/>
      <c r="Q131" s="119"/>
      <c r="R131" s="119"/>
      <c r="S131" s="224"/>
      <c r="T131" s="224"/>
    </row>
    <row r="132" spans="1:20" ht="12.75" customHeight="1" x14ac:dyDescent="0.2">
      <c r="A132" s="214"/>
      <c r="B132" s="137"/>
      <c r="C132" s="137"/>
      <c r="D132" s="218"/>
      <c r="E132" s="227"/>
      <c r="F132" s="113"/>
      <c r="G132" s="129"/>
      <c r="H132" s="224"/>
      <c r="I132" s="129"/>
      <c r="J132" s="224"/>
      <c r="K132" s="44"/>
      <c r="L132" s="44"/>
      <c r="M132" s="44"/>
      <c r="N132" s="86"/>
      <c r="O132" s="47">
        <f t="shared" si="104"/>
        <v>0</v>
      </c>
      <c r="P132" s="120"/>
      <c r="Q132" s="120"/>
      <c r="R132" s="120"/>
      <c r="S132" s="224"/>
      <c r="T132" s="224"/>
    </row>
    <row r="133" spans="1:20" ht="12.75" customHeight="1" x14ac:dyDescent="0.2">
      <c r="A133" s="214"/>
      <c r="B133" s="184"/>
      <c r="C133" s="146" t="s">
        <v>208</v>
      </c>
      <c r="D133" s="138"/>
      <c r="E133" s="264"/>
      <c r="F133" s="114">
        <f t="shared" ref="F133" si="190">H133+J133+R133</f>
        <v>0</v>
      </c>
      <c r="G133" s="211"/>
      <c r="H133" s="118">
        <f t="shared" si="141"/>
        <v>0</v>
      </c>
      <c r="I133" s="211"/>
      <c r="J133" s="118">
        <f t="shared" si="142"/>
        <v>0</v>
      </c>
      <c r="K133" s="45"/>
      <c r="L133" s="45"/>
      <c r="M133" s="45"/>
      <c r="N133" s="86"/>
      <c r="O133" s="47">
        <f t="shared" si="104"/>
        <v>0</v>
      </c>
      <c r="P133" s="118">
        <f t="shared" ref="P133" si="191">E133*F133</f>
        <v>0</v>
      </c>
      <c r="Q133" s="118">
        <f t="shared" ref="Q133" si="192">SUM(O133:O136)</f>
        <v>0</v>
      </c>
      <c r="R133" s="118">
        <f t="shared" ref="R133" si="193">Q133*1.02*1.05*$R$14</f>
        <v>0</v>
      </c>
      <c r="S133" s="224">
        <f t="shared" ref="S133" si="194">F133*$S$17</f>
        <v>0</v>
      </c>
      <c r="T133" s="224">
        <f t="shared" ref="T133" si="195">E133*S133</f>
        <v>0</v>
      </c>
    </row>
    <row r="134" spans="1:20" ht="12.75" customHeight="1" x14ac:dyDescent="0.2">
      <c r="A134" s="214"/>
      <c r="B134" s="185"/>
      <c r="C134" s="147"/>
      <c r="D134" s="139"/>
      <c r="E134" s="265"/>
      <c r="F134" s="115"/>
      <c r="G134" s="211"/>
      <c r="H134" s="119"/>
      <c r="I134" s="211"/>
      <c r="J134" s="119"/>
      <c r="K134" s="45"/>
      <c r="L134" s="45"/>
      <c r="M134" s="45"/>
      <c r="N134" s="86"/>
      <c r="O134" s="47">
        <f t="shared" si="104"/>
        <v>0</v>
      </c>
      <c r="P134" s="119"/>
      <c r="Q134" s="119"/>
      <c r="R134" s="119"/>
      <c r="S134" s="224"/>
      <c r="T134" s="224"/>
    </row>
    <row r="135" spans="1:20" ht="12.75" customHeight="1" x14ac:dyDescent="0.2">
      <c r="A135" s="214"/>
      <c r="B135" s="185"/>
      <c r="C135" s="147"/>
      <c r="D135" s="139"/>
      <c r="E135" s="265"/>
      <c r="F135" s="115"/>
      <c r="G135" s="211"/>
      <c r="H135" s="119"/>
      <c r="I135" s="211"/>
      <c r="J135" s="119"/>
      <c r="K135" s="45"/>
      <c r="L135" s="45"/>
      <c r="M135" s="50"/>
      <c r="N135" s="86"/>
      <c r="O135" s="47">
        <f t="shared" si="104"/>
        <v>0</v>
      </c>
      <c r="P135" s="119"/>
      <c r="Q135" s="119"/>
      <c r="R135" s="119"/>
      <c r="S135" s="224"/>
      <c r="T135" s="224"/>
    </row>
    <row r="136" spans="1:20" ht="12.75" customHeight="1" x14ac:dyDescent="0.2">
      <c r="A136" s="214"/>
      <c r="B136" s="186"/>
      <c r="C136" s="148"/>
      <c r="D136" s="140"/>
      <c r="E136" s="266"/>
      <c r="F136" s="116"/>
      <c r="G136" s="211"/>
      <c r="H136" s="120"/>
      <c r="I136" s="211"/>
      <c r="J136" s="120"/>
      <c r="K136" s="44"/>
      <c r="L136" s="44"/>
      <c r="M136" s="44"/>
      <c r="N136" s="86"/>
      <c r="O136" s="47">
        <f t="shared" si="104"/>
        <v>0</v>
      </c>
      <c r="P136" s="120"/>
      <c r="Q136" s="120"/>
      <c r="R136" s="120"/>
      <c r="S136" s="224"/>
      <c r="T136" s="224"/>
    </row>
    <row r="137" spans="1:20" ht="12.75" customHeight="1" x14ac:dyDescent="0.2">
      <c r="A137" s="214">
        <v>1</v>
      </c>
      <c r="B137" s="183" t="s">
        <v>202</v>
      </c>
      <c r="C137" s="125" t="s">
        <v>329</v>
      </c>
      <c r="D137" s="215" t="s">
        <v>23</v>
      </c>
      <c r="E137" s="247">
        <v>650</v>
      </c>
      <c r="F137" s="114">
        <f t="shared" ref="F137" si="196">H137+J137+R137</f>
        <v>1.29164154908</v>
      </c>
      <c r="G137" s="250">
        <v>0.1052</v>
      </c>
      <c r="H137" s="118">
        <f t="shared" si="141"/>
        <v>0.177825872</v>
      </c>
      <c r="I137" s="250">
        <v>1.8700000000000001E-2</v>
      </c>
      <c r="J137" s="118">
        <f t="shared" si="142"/>
        <v>5.1301766999999998E-2</v>
      </c>
      <c r="K137" s="45" t="s">
        <v>47</v>
      </c>
      <c r="L137" s="45" t="s">
        <v>33</v>
      </c>
      <c r="M137" s="45">
        <v>4.0800000000000003E-2</v>
      </c>
      <c r="N137" s="60">
        <v>23</v>
      </c>
      <c r="O137" s="47">
        <f t="shared" si="104"/>
        <v>0.93840000000000012</v>
      </c>
      <c r="P137" s="118">
        <f t="shared" ref="P137" si="197">E137*F137</f>
        <v>839.567006902</v>
      </c>
      <c r="Q137" s="118">
        <f t="shared" ref="Q137" si="198">SUM(O137:O140)</f>
        <v>0.93840000000000012</v>
      </c>
      <c r="R137" s="118">
        <f t="shared" ref="R137" si="199">Q137*1.02*1.05*$R$14</f>
        <v>1.0625139100800001</v>
      </c>
      <c r="S137" s="224">
        <f t="shared" ref="S137" si="200">F137*$S$17</f>
        <v>1.4844130674527467</v>
      </c>
      <c r="T137" s="224">
        <f t="shared" ref="T137" si="201">E137*S137</f>
        <v>964.86849384428535</v>
      </c>
    </row>
    <row r="138" spans="1:20" ht="12.75" customHeight="1" x14ac:dyDescent="0.2">
      <c r="A138" s="214"/>
      <c r="B138" s="183"/>
      <c r="C138" s="125"/>
      <c r="D138" s="242"/>
      <c r="E138" s="248"/>
      <c r="F138" s="115"/>
      <c r="G138" s="250"/>
      <c r="H138" s="119"/>
      <c r="I138" s="250"/>
      <c r="J138" s="119"/>
      <c r="K138" s="56"/>
      <c r="L138" s="56"/>
      <c r="M138" s="56"/>
      <c r="N138" s="60"/>
      <c r="O138" s="47">
        <f t="shared" si="104"/>
        <v>0</v>
      </c>
      <c r="P138" s="119"/>
      <c r="Q138" s="119"/>
      <c r="R138" s="119"/>
      <c r="S138" s="224"/>
      <c r="T138" s="224"/>
    </row>
    <row r="139" spans="1:20" ht="12.75" customHeight="1" x14ac:dyDescent="0.2">
      <c r="A139" s="214"/>
      <c r="B139" s="183"/>
      <c r="C139" s="125"/>
      <c r="D139" s="242"/>
      <c r="E139" s="248"/>
      <c r="F139" s="115"/>
      <c r="G139" s="250"/>
      <c r="H139" s="119"/>
      <c r="I139" s="250"/>
      <c r="J139" s="119"/>
      <c r="K139" s="56"/>
      <c r="L139" s="56"/>
      <c r="M139" s="58"/>
      <c r="N139" s="59"/>
      <c r="O139" s="47">
        <f t="shared" si="104"/>
        <v>0</v>
      </c>
      <c r="P139" s="119"/>
      <c r="Q139" s="119"/>
      <c r="R139" s="119"/>
      <c r="S139" s="224"/>
      <c r="T139" s="224"/>
    </row>
    <row r="140" spans="1:20" ht="12.75" customHeight="1" x14ac:dyDescent="0.2">
      <c r="A140" s="214"/>
      <c r="B140" s="183"/>
      <c r="C140" s="125"/>
      <c r="D140" s="242"/>
      <c r="E140" s="249"/>
      <c r="F140" s="116"/>
      <c r="G140" s="250"/>
      <c r="H140" s="120"/>
      <c r="I140" s="250"/>
      <c r="J140" s="120"/>
      <c r="K140" s="44"/>
      <c r="L140" s="44"/>
      <c r="M140" s="44"/>
      <c r="N140" s="86"/>
      <c r="O140" s="47">
        <f t="shared" si="104"/>
        <v>0</v>
      </c>
      <c r="P140" s="120"/>
      <c r="Q140" s="120"/>
      <c r="R140" s="120"/>
      <c r="S140" s="224"/>
      <c r="T140" s="224"/>
    </row>
    <row r="141" spans="1:20" ht="12.75" customHeight="1" x14ac:dyDescent="0.2">
      <c r="A141" s="214">
        <v>2</v>
      </c>
      <c r="B141" s="184" t="s">
        <v>61</v>
      </c>
      <c r="C141" s="135" t="s">
        <v>206</v>
      </c>
      <c r="D141" s="216" t="s">
        <v>23</v>
      </c>
      <c r="E141" s="247">
        <v>650</v>
      </c>
      <c r="F141" s="114">
        <f t="shared" ref="F141" si="202">H141+J141+R141</f>
        <v>13.172132164000001</v>
      </c>
      <c r="G141" s="177">
        <v>3.37</v>
      </c>
      <c r="H141" s="118">
        <f t="shared" ref="H141" si="203">G141*$P$8/1000</f>
        <v>5.6965131999999992</v>
      </c>
      <c r="I141" s="177">
        <v>3.4000000000000002E-2</v>
      </c>
      <c r="J141" s="118">
        <f t="shared" ref="J141" si="204">I141*$P$9/1000</f>
        <v>9.3275940000000002E-2</v>
      </c>
      <c r="K141" s="56" t="s">
        <v>62</v>
      </c>
      <c r="L141" s="56" t="s">
        <v>23</v>
      </c>
      <c r="M141" s="56">
        <v>1.01</v>
      </c>
      <c r="N141" s="60">
        <v>6</v>
      </c>
      <c r="O141" s="47">
        <f t="shared" si="104"/>
        <v>6.0600000000000005</v>
      </c>
      <c r="P141" s="118">
        <f t="shared" ref="P141" si="205">E141*F141</f>
        <v>8561.8859066000005</v>
      </c>
      <c r="Q141" s="118">
        <f t="shared" ref="Q141" si="206">SUM(O141:O144)</f>
        <v>6.5200000000000005</v>
      </c>
      <c r="R141" s="118">
        <f t="shared" ref="R141" si="207">Q141*1.02*1.05*$R$14</f>
        <v>7.3823430240000008</v>
      </c>
      <c r="S141" s="224">
        <f t="shared" ref="S141" si="208">F141*$S$17</f>
        <v>15.138011876734067</v>
      </c>
      <c r="T141" s="224">
        <f t="shared" ref="T141" si="209">E141*S141</f>
        <v>9839.707719877144</v>
      </c>
    </row>
    <row r="142" spans="1:20" ht="12.75" customHeight="1" x14ac:dyDescent="0.2">
      <c r="A142" s="214"/>
      <c r="B142" s="185"/>
      <c r="C142" s="136"/>
      <c r="D142" s="217"/>
      <c r="E142" s="248"/>
      <c r="F142" s="115"/>
      <c r="G142" s="178"/>
      <c r="H142" s="119"/>
      <c r="I142" s="178"/>
      <c r="J142" s="119"/>
      <c r="K142" s="56"/>
      <c r="L142" s="56"/>
      <c r="M142" s="56"/>
      <c r="N142" s="60"/>
      <c r="O142" s="47">
        <f t="shared" si="104"/>
        <v>0</v>
      </c>
      <c r="P142" s="119"/>
      <c r="Q142" s="119"/>
      <c r="R142" s="119"/>
      <c r="S142" s="224"/>
      <c r="T142" s="224"/>
    </row>
    <row r="143" spans="1:20" ht="12.75" customHeight="1" x14ac:dyDescent="0.2">
      <c r="A143" s="214"/>
      <c r="B143" s="185"/>
      <c r="C143" s="136"/>
      <c r="D143" s="217"/>
      <c r="E143" s="248"/>
      <c r="F143" s="115"/>
      <c r="G143" s="178"/>
      <c r="H143" s="119"/>
      <c r="I143" s="178"/>
      <c r="J143" s="119"/>
      <c r="K143" s="56" t="s">
        <v>47</v>
      </c>
      <c r="L143" s="56" t="s">
        <v>31</v>
      </c>
      <c r="M143" s="58">
        <v>0.02</v>
      </c>
      <c r="N143" s="59">
        <v>23</v>
      </c>
      <c r="O143" s="47">
        <f t="shared" si="104"/>
        <v>0.46</v>
      </c>
      <c r="P143" s="119"/>
      <c r="Q143" s="119"/>
      <c r="R143" s="119"/>
      <c r="S143" s="224"/>
      <c r="T143" s="224"/>
    </row>
    <row r="144" spans="1:20" ht="12.75" customHeight="1" x14ac:dyDescent="0.2">
      <c r="A144" s="214"/>
      <c r="B144" s="186"/>
      <c r="C144" s="137"/>
      <c r="D144" s="218"/>
      <c r="E144" s="249"/>
      <c r="F144" s="116"/>
      <c r="G144" s="179"/>
      <c r="H144" s="120"/>
      <c r="I144" s="179"/>
      <c r="J144" s="120"/>
      <c r="K144" s="44"/>
      <c r="L144" s="44"/>
      <c r="M144" s="44"/>
      <c r="N144" s="86"/>
      <c r="O144" s="47">
        <f t="shared" si="104"/>
        <v>0</v>
      </c>
      <c r="P144" s="120"/>
      <c r="Q144" s="120"/>
      <c r="R144" s="120"/>
      <c r="S144" s="224"/>
      <c r="T144" s="224"/>
    </row>
    <row r="145" spans="1:20" ht="12.75" customHeight="1" x14ac:dyDescent="0.25">
      <c r="A145" s="132">
        <v>3</v>
      </c>
      <c r="B145" s="151" t="s">
        <v>203</v>
      </c>
      <c r="C145" s="215" t="s">
        <v>207</v>
      </c>
      <c r="D145" s="216" t="s">
        <v>23</v>
      </c>
      <c r="E145" s="190">
        <v>88.5</v>
      </c>
      <c r="F145" s="114">
        <f t="shared" ref="F145" si="210">H145+J145+R145</f>
        <v>29.719717693999996</v>
      </c>
      <c r="G145" s="207">
        <v>10.4</v>
      </c>
      <c r="H145" s="118">
        <f t="shared" si="141"/>
        <v>17.579743999999998</v>
      </c>
      <c r="I145" s="207">
        <v>0.3</v>
      </c>
      <c r="J145" s="118">
        <f t="shared" si="142"/>
        <v>0.82302299999999995</v>
      </c>
      <c r="K145" s="24" t="s">
        <v>204</v>
      </c>
      <c r="L145" s="24" t="s">
        <v>85</v>
      </c>
      <c r="M145" s="24">
        <v>1</v>
      </c>
      <c r="N145" s="86">
        <v>9.1669999999999998</v>
      </c>
      <c r="O145" s="47">
        <f t="shared" si="104"/>
        <v>9.1669999999999998</v>
      </c>
      <c r="P145" s="118">
        <f t="shared" ref="P145" si="211">E145*F145</f>
        <v>2630.1950159189996</v>
      </c>
      <c r="Q145" s="118">
        <f t="shared" ref="Q145" si="212">SUM(O145:O148)</f>
        <v>9.9949999999999992</v>
      </c>
      <c r="R145" s="118">
        <f t="shared" ref="R145" si="213">Q145*1.02*1.05*$R$14</f>
        <v>11.316950693999999</v>
      </c>
      <c r="S145" s="224">
        <f t="shared" ref="S145" si="214">F145*$S$17</f>
        <v>34.155247899390538</v>
      </c>
      <c r="T145" s="224">
        <f t="shared" ref="T145" si="215">E145*S145</f>
        <v>3022.7394390960626</v>
      </c>
    </row>
    <row r="146" spans="1:20" ht="12.75" customHeight="1" x14ac:dyDescent="0.2">
      <c r="A146" s="133"/>
      <c r="B146" s="151"/>
      <c r="C146" s="215"/>
      <c r="D146" s="217"/>
      <c r="E146" s="191"/>
      <c r="F146" s="115"/>
      <c r="G146" s="207"/>
      <c r="H146" s="119"/>
      <c r="I146" s="207"/>
      <c r="J146" s="119"/>
      <c r="K146" s="45"/>
      <c r="L146" s="45"/>
      <c r="M146" s="45"/>
      <c r="N146" s="86"/>
      <c r="O146" s="47">
        <f t="shared" si="104"/>
        <v>0</v>
      </c>
      <c r="P146" s="119"/>
      <c r="Q146" s="119"/>
      <c r="R146" s="119"/>
      <c r="S146" s="224"/>
      <c r="T146" s="224"/>
    </row>
    <row r="147" spans="1:20" ht="12.75" customHeight="1" x14ac:dyDescent="0.25">
      <c r="A147" s="133"/>
      <c r="B147" s="151"/>
      <c r="C147" s="215"/>
      <c r="D147" s="217"/>
      <c r="E147" s="191"/>
      <c r="F147" s="115"/>
      <c r="G147" s="207"/>
      <c r="H147" s="119"/>
      <c r="I147" s="207"/>
      <c r="J147" s="119"/>
      <c r="K147" s="24" t="s">
        <v>47</v>
      </c>
      <c r="L147" s="24" t="s">
        <v>205</v>
      </c>
      <c r="M147" s="26">
        <v>3.5999999999999997E-2</v>
      </c>
      <c r="N147" s="86">
        <v>23</v>
      </c>
      <c r="O147" s="47">
        <f t="shared" si="104"/>
        <v>0.82799999999999996</v>
      </c>
      <c r="P147" s="119"/>
      <c r="Q147" s="119"/>
      <c r="R147" s="119"/>
      <c r="S147" s="224"/>
      <c r="T147" s="224"/>
    </row>
    <row r="148" spans="1:20" ht="12.75" customHeight="1" x14ac:dyDescent="0.2">
      <c r="A148" s="134"/>
      <c r="B148" s="151"/>
      <c r="C148" s="215"/>
      <c r="D148" s="218"/>
      <c r="E148" s="192"/>
      <c r="F148" s="116"/>
      <c r="G148" s="207"/>
      <c r="H148" s="120"/>
      <c r="I148" s="207"/>
      <c r="J148" s="120"/>
      <c r="K148" s="44"/>
      <c r="L148" s="44"/>
      <c r="M148" s="44"/>
      <c r="N148" s="86"/>
      <c r="O148" s="47">
        <f t="shared" si="104"/>
        <v>0</v>
      </c>
      <c r="P148" s="120"/>
      <c r="Q148" s="120"/>
      <c r="R148" s="120"/>
      <c r="S148" s="224"/>
      <c r="T148" s="224"/>
    </row>
    <row r="149" spans="1:20" ht="12.75" customHeight="1" x14ac:dyDescent="0.2">
      <c r="A149" s="132"/>
      <c r="B149" s="206"/>
      <c r="C149" s="146" t="s">
        <v>209</v>
      </c>
      <c r="D149" s="242"/>
      <c r="E149" s="190"/>
      <c r="F149" s="114">
        <f t="shared" ref="F149" si="216">H149+J149+R149</f>
        <v>0</v>
      </c>
      <c r="G149" s="205"/>
      <c r="H149" s="118">
        <f t="shared" si="141"/>
        <v>0</v>
      </c>
      <c r="I149" s="205"/>
      <c r="J149" s="118">
        <f t="shared" si="142"/>
        <v>0</v>
      </c>
      <c r="K149" s="35"/>
      <c r="L149" s="35"/>
      <c r="M149" s="92"/>
      <c r="N149" s="86"/>
      <c r="O149" s="47">
        <f t="shared" si="104"/>
        <v>0</v>
      </c>
      <c r="P149" s="118">
        <f t="shared" ref="P149" si="217">E149*F149</f>
        <v>0</v>
      </c>
      <c r="Q149" s="118">
        <f t="shared" ref="Q149" si="218">SUM(O149:O152)</f>
        <v>0</v>
      </c>
      <c r="R149" s="118">
        <f t="shared" ref="R149" si="219">Q149*1.02*1.05*$R$14</f>
        <v>0</v>
      </c>
      <c r="S149" s="224">
        <f t="shared" ref="S149" si="220">F149*$S$17</f>
        <v>0</v>
      </c>
      <c r="T149" s="224">
        <f t="shared" ref="T149" si="221">E149*S149</f>
        <v>0</v>
      </c>
    </row>
    <row r="150" spans="1:20" ht="12.75" customHeight="1" x14ac:dyDescent="0.2">
      <c r="A150" s="133"/>
      <c r="B150" s="206"/>
      <c r="C150" s="147"/>
      <c r="D150" s="242"/>
      <c r="E150" s="191"/>
      <c r="F150" s="115"/>
      <c r="G150" s="205"/>
      <c r="H150" s="119"/>
      <c r="I150" s="205"/>
      <c r="J150" s="119"/>
      <c r="K150" s="35"/>
      <c r="L150" s="35"/>
      <c r="M150" s="35"/>
      <c r="N150" s="86"/>
      <c r="O150" s="47">
        <f t="shared" si="104"/>
        <v>0</v>
      </c>
      <c r="P150" s="119"/>
      <c r="Q150" s="119"/>
      <c r="R150" s="119"/>
      <c r="S150" s="224"/>
      <c r="T150" s="224"/>
    </row>
    <row r="151" spans="1:20" ht="12.75" customHeight="1" x14ac:dyDescent="0.2">
      <c r="A151" s="133"/>
      <c r="B151" s="206"/>
      <c r="C151" s="147"/>
      <c r="D151" s="242"/>
      <c r="E151" s="191"/>
      <c r="F151" s="115"/>
      <c r="G151" s="205"/>
      <c r="H151" s="119"/>
      <c r="I151" s="205"/>
      <c r="J151" s="119"/>
      <c r="K151" s="35"/>
      <c r="L151" s="35"/>
      <c r="M151" s="36"/>
      <c r="N151" s="86"/>
      <c r="O151" s="47">
        <f t="shared" si="104"/>
        <v>0</v>
      </c>
      <c r="P151" s="119"/>
      <c r="Q151" s="119"/>
      <c r="R151" s="119"/>
      <c r="S151" s="224"/>
      <c r="T151" s="224"/>
    </row>
    <row r="152" spans="1:20" ht="12.75" customHeight="1" x14ac:dyDescent="0.2">
      <c r="A152" s="134"/>
      <c r="B152" s="206"/>
      <c r="C152" s="148"/>
      <c r="D152" s="242"/>
      <c r="E152" s="192"/>
      <c r="F152" s="116"/>
      <c r="G152" s="205"/>
      <c r="H152" s="120"/>
      <c r="I152" s="205"/>
      <c r="J152" s="120"/>
      <c r="K152" s="44"/>
      <c r="L152" s="44"/>
      <c r="M152" s="44"/>
      <c r="N152" s="86"/>
      <c r="O152" s="47">
        <f t="shared" si="104"/>
        <v>0</v>
      </c>
      <c r="P152" s="120"/>
      <c r="Q152" s="120"/>
      <c r="R152" s="120"/>
      <c r="S152" s="224"/>
      <c r="T152" s="224"/>
    </row>
    <row r="153" spans="1:20" ht="12.75" customHeight="1" x14ac:dyDescent="0.2">
      <c r="A153" s="132">
        <v>1</v>
      </c>
      <c r="B153" s="135" t="s">
        <v>210</v>
      </c>
      <c r="C153" s="135" t="s">
        <v>211</v>
      </c>
      <c r="D153" s="138" t="s">
        <v>28</v>
      </c>
      <c r="E153" s="114">
        <v>0.15</v>
      </c>
      <c r="F153" s="114">
        <f t="shared" ref="F153" si="222">H153+J153+R153</f>
        <v>581.60967372263985</v>
      </c>
      <c r="G153" s="278">
        <v>13.8</v>
      </c>
      <c r="H153" s="118">
        <f t="shared" ref="H153" si="223">G153*$P$8/1000</f>
        <v>23.326968000000001</v>
      </c>
      <c r="I153" s="160">
        <v>32.1</v>
      </c>
      <c r="J153" s="118">
        <f t="shared" ref="J153" si="224">I153*$P$9/1000</f>
        <v>88.06346099999999</v>
      </c>
      <c r="K153" s="45" t="s">
        <v>212</v>
      </c>
      <c r="L153" s="45" t="s">
        <v>30</v>
      </c>
      <c r="M153" s="45">
        <v>13.4</v>
      </c>
      <c r="N153" s="91">
        <v>0.96699999999999997</v>
      </c>
      <c r="O153" s="47">
        <f t="shared" ref="O153:O216" si="225">M153*N153</f>
        <v>12.957800000000001</v>
      </c>
      <c r="P153" s="118">
        <f t="shared" ref="P153" si="226">E153*F153</f>
        <v>87.241451058395981</v>
      </c>
      <c r="Q153" s="118">
        <f t="shared" ref="Q153" si="227">SUM(O153:O156)</f>
        <v>415.29219999999998</v>
      </c>
      <c r="R153" s="118">
        <f t="shared" ref="R153" si="228">Q153*1.02*1.05*$R$14</f>
        <v>470.21924472263993</v>
      </c>
      <c r="S153" s="224">
        <f t="shared" ref="S153" si="229">F153*$S$17</f>
        <v>668.41222353504679</v>
      </c>
      <c r="T153" s="224">
        <f t="shared" ref="T153" si="230">E153*S153</f>
        <v>100.26183353025702</v>
      </c>
    </row>
    <row r="154" spans="1:20" ht="12.75" customHeight="1" x14ac:dyDescent="0.2">
      <c r="A154" s="133"/>
      <c r="B154" s="136"/>
      <c r="C154" s="136"/>
      <c r="D154" s="139"/>
      <c r="E154" s="115"/>
      <c r="F154" s="115"/>
      <c r="G154" s="279"/>
      <c r="H154" s="119"/>
      <c r="I154" s="161"/>
      <c r="J154" s="119"/>
      <c r="K154" s="45" t="s">
        <v>154</v>
      </c>
      <c r="L154" s="45" t="s">
        <v>30</v>
      </c>
      <c r="M154" s="45">
        <v>2.4</v>
      </c>
      <c r="N154" s="91">
        <v>0.80600000000000005</v>
      </c>
      <c r="O154" s="47">
        <f t="shared" si="225"/>
        <v>1.9344000000000001</v>
      </c>
      <c r="P154" s="119"/>
      <c r="Q154" s="119"/>
      <c r="R154" s="119"/>
      <c r="S154" s="224"/>
      <c r="T154" s="224"/>
    </row>
    <row r="155" spans="1:20" ht="12.75" customHeight="1" x14ac:dyDescent="0.2">
      <c r="A155" s="133"/>
      <c r="B155" s="136"/>
      <c r="C155" s="136"/>
      <c r="D155" s="139"/>
      <c r="E155" s="115"/>
      <c r="F155" s="115"/>
      <c r="G155" s="279"/>
      <c r="H155" s="119"/>
      <c r="I155" s="161"/>
      <c r="J155" s="119"/>
      <c r="K155" s="45" t="s">
        <v>213</v>
      </c>
      <c r="L155" s="45" t="s">
        <v>30</v>
      </c>
      <c r="M155" s="32">
        <v>1</v>
      </c>
      <c r="N155" s="85">
        <v>0.4</v>
      </c>
      <c r="O155" s="47">
        <f t="shared" si="225"/>
        <v>0.4</v>
      </c>
      <c r="P155" s="119"/>
      <c r="Q155" s="119"/>
      <c r="R155" s="119"/>
      <c r="S155" s="224"/>
      <c r="T155" s="224"/>
    </row>
    <row r="156" spans="1:20" ht="12.75" customHeight="1" x14ac:dyDescent="0.2">
      <c r="A156" s="134"/>
      <c r="B156" s="137"/>
      <c r="C156" s="137"/>
      <c r="D156" s="140"/>
      <c r="E156" s="116"/>
      <c r="F156" s="116"/>
      <c r="G156" s="280"/>
      <c r="H156" s="120"/>
      <c r="I156" s="162"/>
      <c r="J156" s="120"/>
      <c r="K156" s="45" t="s">
        <v>214</v>
      </c>
      <c r="L156" s="45" t="s">
        <v>28</v>
      </c>
      <c r="M156" s="45">
        <v>1</v>
      </c>
      <c r="N156" s="85">
        <v>400</v>
      </c>
      <c r="O156" s="47">
        <f t="shared" si="225"/>
        <v>400</v>
      </c>
      <c r="P156" s="120"/>
      <c r="Q156" s="120"/>
      <c r="R156" s="120"/>
      <c r="S156" s="224"/>
      <c r="T156" s="224"/>
    </row>
    <row r="157" spans="1:20" ht="12.75" customHeight="1" x14ac:dyDescent="0.2">
      <c r="A157" s="138">
        <v>2</v>
      </c>
      <c r="B157" s="125" t="s">
        <v>53</v>
      </c>
      <c r="C157" s="125" t="s">
        <v>314</v>
      </c>
      <c r="D157" s="124" t="s">
        <v>23</v>
      </c>
      <c r="E157" s="190">
        <v>55</v>
      </c>
      <c r="F157" s="114">
        <f t="shared" ref="F157:F177" si="231">H157+J157+R157</f>
        <v>0.84442235508959995</v>
      </c>
      <c r="G157" s="129">
        <v>0.38400000000000001</v>
      </c>
      <c r="H157" s="118">
        <f t="shared" ref="H157:H177" si="232">G157*$P$8/1000</f>
        <v>0.64909823999999994</v>
      </c>
      <c r="I157" s="160"/>
      <c r="J157" s="118">
        <f t="shared" ref="J157:J177" si="233">I157*$P$9/1000</f>
        <v>0</v>
      </c>
      <c r="K157" s="45" t="s">
        <v>215</v>
      </c>
      <c r="L157" s="45" t="s">
        <v>30</v>
      </c>
      <c r="M157" s="45">
        <v>0.24399999999999999</v>
      </c>
      <c r="N157" s="85">
        <v>0.70699999999999996</v>
      </c>
      <c r="O157" s="47">
        <f t="shared" si="225"/>
        <v>0.17250799999999999</v>
      </c>
      <c r="P157" s="118">
        <f t="shared" ref="P157" si="234">E157*F157</f>
        <v>46.443229529927997</v>
      </c>
      <c r="Q157" s="118">
        <f t="shared" ref="Q157" si="235">SUM(O157:O160)</f>
        <v>0.17250799999999999</v>
      </c>
      <c r="R157" s="118">
        <f t="shared" ref="R157" si="236">Q157*1.02*1.05*$R$14</f>
        <v>0.19532411508960001</v>
      </c>
      <c r="S157" s="224">
        <f t="shared" ref="S157" si="237">F157*$S$17</f>
        <v>0.97044848025912323</v>
      </c>
      <c r="T157" s="224">
        <f t="shared" ref="T157" si="238">E157*S157</f>
        <v>53.374666414251777</v>
      </c>
    </row>
    <row r="158" spans="1:20" ht="12.75" customHeight="1" x14ac:dyDescent="0.2">
      <c r="A158" s="139"/>
      <c r="B158" s="125"/>
      <c r="C158" s="125"/>
      <c r="D158" s="124"/>
      <c r="E158" s="191"/>
      <c r="F158" s="115"/>
      <c r="G158" s="129"/>
      <c r="H158" s="119"/>
      <c r="I158" s="161"/>
      <c r="J158" s="119"/>
      <c r="K158" s="45"/>
      <c r="L158" s="45"/>
      <c r="M158" s="45"/>
      <c r="N158" s="85"/>
      <c r="O158" s="47">
        <f t="shared" si="225"/>
        <v>0</v>
      </c>
      <c r="P158" s="119"/>
      <c r="Q158" s="119"/>
      <c r="R158" s="119"/>
      <c r="S158" s="224"/>
      <c r="T158" s="224"/>
    </row>
    <row r="159" spans="1:20" ht="12.75" customHeight="1" x14ac:dyDescent="0.2">
      <c r="A159" s="139"/>
      <c r="B159" s="125"/>
      <c r="C159" s="125"/>
      <c r="D159" s="124"/>
      <c r="E159" s="191"/>
      <c r="F159" s="115"/>
      <c r="G159" s="129"/>
      <c r="H159" s="119"/>
      <c r="I159" s="161"/>
      <c r="J159" s="119"/>
      <c r="K159" s="45"/>
      <c r="L159" s="45"/>
      <c r="M159" s="22"/>
      <c r="N159" s="85"/>
      <c r="O159" s="47">
        <f t="shared" si="225"/>
        <v>0</v>
      </c>
      <c r="P159" s="119"/>
      <c r="Q159" s="119"/>
      <c r="R159" s="119"/>
      <c r="S159" s="224"/>
      <c r="T159" s="224"/>
    </row>
    <row r="160" spans="1:20" ht="12.75" customHeight="1" x14ac:dyDescent="0.2">
      <c r="A160" s="140"/>
      <c r="B160" s="125"/>
      <c r="C160" s="125"/>
      <c r="D160" s="124"/>
      <c r="E160" s="192"/>
      <c r="F160" s="116"/>
      <c r="G160" s="129"/>
      <c r="H160" s="120"/>
      <c r="I160" s="162"/>
      <c r="J160" s="120"/>
      <c r="K160" s="45"/>
      <c r="L160" s="45"/>
      <c r="M160" s="45"/>
      <c r="N160" s="85"/>
      <c r="O160" s="47">
        <f t="shared" si="225"/>
        <v>0</v>
      </c>
      <c r="P160" s="120"/>
      <c r="Q160" s="120"/>
      <c r="R160" s="120"/>
      <c r="S160" s="224"/>
      <c r="T160" s="224"/>
    </row>
    <row r="161" spans="1:20" ht="12.75" customHeight="1" x14ac:dyDescent="0.2">
      <c r="A161" s="138">
        <v>3</v>
      </c>
      <c r="B161" s="209" t="s">
        <v>216</v>
      </c>
      <c r="C161" s="209" t="s">
        <v>217</v>
      </c>
      <c r="D161" s="210" t="s">
        <v>33</v>
      </c>
      <c r="E161" s="168">
        <v>0.11</v>
      </c>
      <c r="F161" s="114">
        <f t="shared" si="231"/>
        <v>188.22226151687997</v>
      </c>
      <c r="G161" s="212">
        <v>12.9</v>
      </c>
      <c r="H161" s="118">
        <f t="shared" si="232"/>
        <v>21.805644000000001</v>
      </c>
      <c r="I161" s="213">
        <v>1.3</v>
      </c>
      <c r="J161" s="118">
        <f t="shared" si="233"/>
        <v>3.566433</v>
      </c>
      <c r="K161" s="73" t="s">
        <v>218</v>
      </c>
      <c r="L161" s="73" t="s">
        <v>33</v>
      </c>
      <c r="M161" s="73">
        <v>1.05</v>
      </c>
      <c r="N161" s="91">
        <v>127.77800000000001</v>
      </c>
      <c r="O161" s="47">
        <f t="shared" si="225"/>
        <v>134.1669</v>
      </c>
      <c r="P161" s="118">
        <f t="shared" ref="P161" si="239">E161*F161</f>
        <v>20.704448766856796</v>
      </c>
      <c r="Q161" s="118">
        <f t="shared" ref="Q161" si="240">SUM(O161:O164)</f>
        <v>143.82739999999998</v>
      </c>
      <c r="R161" s="118">
        <f t="shared" ref="R161" si="241">Q161*1.02*1.05*$R$14</f>
        <v>162.85018451687998</v>
      </c>
      <c r="S161" s="224">
        <f t="shared" ref="S161" si="242">F161*$S$17</f>
        <v>216.31356221095038</v>
      </c>
      <c r="T161" s="224">
        <f t="shared" ref="T161" si="243">E161*S161</f>
        <v>23.794491843204543</v>
      </c>
    </row>
    <row r="162" spans="1:20" ht="12.75" customHeight="1" x14ac:dyDescent="0.2">
      <c r="A162" s="139"/>
      <c r="B162" s="209"/>
      <c r="C162" s="209"/>
      <c r="D162" s="210"/>
      <c r="E162" s="169"/>
      <c r="F162" s="115"/>
      <c r="G162" s="212"/>
      <c r="H162" s="119"/>
      <c r="I162" s="213"/>
      <c r="J162" s="119"/>
      <c r="K162" s="84" t="s">
        <v>219</v>
      </c>
      <c r="L162" s="84" t="s">
        <v>30</v>
      </c>
      <c r="M162" s="24">
        <v>3.01</v>
      </c>
      <c r="N162" s="84">
        <v>0.8</v>
      </c>
      <c r="O162" s="47">
        <f t="shared" si="225"/>
        <v>2.4079999999999999</v>
      </c>
      <c r="P162" s="119"/>
      <c r="Q162" s="119"/>
      <c r="R162" s="119"/>
      <c r="S162" s="224"/>
      <c r="T162" s="224"/>
    </row>
    <row r="163" spans="1:20" ht="12.75" customHeight="1" x14ac:dyDescent="0.2">
      <c r="A163" s="139"/>
      <c r="B163" s="209"/>
      <c r="C163" s="209"/>
      <c r="D163" s="210"/>
      <c r="E163" s="169"/>
      <c r="F163" s="115"/>
      <c r="G163" s="212"/>
      <c r="H163" s="119"/>
      <c r="I163" s="213"/>
      <c r="J163" s="119"/>
      <c r="K163" s="73" t="s">
        <v>212</v>
      </c>
      <c r="L163" s="73" t="s">
        <v>30</v>
      </c>
      <c r="M163" s="73">
        <v>7.5</v>
      </c>
      <c r="N163" s="91">
        <v>0.96699999999999997</v>
      </c>
      <c r="O163" s="47">
        <f t="shared" si="225"/>
        <v>7.2524999999999995</v>
      </c>
      <c r="P163" s="119"/>
      <c r="Q163" s="119"/>
      <c r="R163" s="119"/>
      <c r="S163" s="224"/>
      <c r="T163" s="224"/>
    </row>
    <row r="164" spans="1:20" ht="12.75" customHeight="1" x14ac:dyDescent="0.2">
      <c r="A164" s="140"/>
      <c r="B164" s="209"/>
      <c r="C164" s="209"/>
      <c r="D164" s="210"/>
      <c r="E164" s="170"/>
      <c r="F164" s="116"/>
      <c r="G164" s="212"/>
      <c r="H164" s="120"/>
      <c r="I164" s="213"/>
      <c r="J164" s="120"/>
      <c r="K164" s="45"/>
      <c r="L164" s="45"/>
      <c r="M164" s="45"/>
      <c r="N164" s="85"/>
      <c r="O164" s="47">
        <f t="shared" si="225"/>
        <v>0</v>
      </c>
      <c r="P164" s="120"/>
      <c r="Q164" s="120"/>
      <c r="R164" s="120"/>
      <c r="S164" s="224"/>
      <c r="T164" s="224"/>
    </row>
    <row r="165" spans="1:20" ht="12.75" customHeight="1" x14ac:dyDescent="0.2">
      <c r="A165" s="138">
        <v>4</v>
      </c>
      <c r="B165" s="151" t="s">
        <v>220</v>
      </c>
      <c r="C165" s="151" t="s">
        <v>221</v>
      </c>
      <c r="D165" s="126" t="s">
        <v>23</v>
      </c>
      <c r="E165" s="168">
        <v>33.6</v>
      </c>
      <c r="F165" s="114">
        <f t="shared" si="231"/>
        <v>0.57326279722880003</v>
      </c>
      <c r="G165" s="207">
        <v>7.3999999999999996E-2</v>
      </c>
      <c r="H165" s="118">
        <f t="shared" si="232"/>
        <v>0.12508664</v>
      </c>
      <c r="I165" s="208"/>
      <c r="J165" s="118">
        <f t="shared" si="233"/>
        <v>0</v>
      </c>
      <c r="K165" s="24" t="s">
        <v>222</v>
      </c>
      <c r="L165" s="24" t="s">
        <v>30</v>
      </c>
      <c r="M165" s="24">
        <v>0.20799999999999999</v>
      </c>
      <c r="N165" s="84">
        <v>1.903</v>
      </c>
      <c r="O165" s="47">
        <f t="shared" si="225"/>
        <v>0.39582400000000001</v>
      </c>
      <c r="P165" s="118">
        <f t="shared" ref="P165" si="244">E165*F165</f>
        <v>19.26162998688768</v>
      </c>
      <c r="Q165" s="118">
        <f t="shared" ref="Q165" si="245">SUM(O165:O168)</f>
        <v>0.39582400000000001</v>
      </c>
      <c r="R165" s="118">
        <f t="shared" ref="R165" si="246">Q165*1.02*1.05*$R$14</f>
        <v>0.4481761572288</v>
      </c>
      <c r="S165" s="224">
        <f t="shared" ref="S165" si="247">F165*$S$17</f>
        <v>0.65881961438687009</v>
      </c>
      <c r="T165" s="224">
        <f t="shared" ref="T165" si="248">E165*S165</f>
        <v>22.136339043398834</v>
      </c>
    </row>
    <row r="166" spans="1:20" ht="12.75" customHeight="1" x14ac:dyDescent="0.2">
      <c r="A166" s="139"/>
      <c r="B166" s="151"/>
      <c r="C166" s="151"/>
      <c r="D166" s="126"/>
      <c r="E166" s="169"/>
      <c r="F166" s="115"/>
      <c r="G166" s="207"/>
      <c r="H166" s="119"/>
      <c r="I166" s="208"/>
      <c r="J166" s="119"/>
      <c r="K166" s="35"/>
      <c r="L166" s="35"/>
      <c r="M166" s="35"/>
      <c r="N166" s="85"/>
      <c r="O166" s="47">
        <f t="shared" si="225"/>
        <v>0</v>
      </c>
      <c r="P166" s="119"/>
      <c r="Q166" s="119"/>
      <c r="R166" s="119"/>
      <c r="S166" s="224"/>
      <c r="T166" s="224"/>
    </row>
    <row r="167" spans="1:20" ht="12.75" customHeight="1" x14ac:dyDescent="0.2">
      <c r="A167" s="139"/>
      <c r="B167" s="151"/>
      <c r="C167" s="151"/>
      <c r="D167" s="126"/>
      <c r="E167" s="169"/>
      <c r="F167" s="115"/>
      <c r="G167" s="207"/>
      <c r="H167" s="119"/>
      <c r="I167" s="208"/>
      <c r="J167" s="119"/>
      <c r="K167" s="35"/>
      <c r="L167" s="35"/>
      <c r="M167" s="40"/>
      <c r="N167" s="38"/>
      <c r="O167" s="47">
        <f t="shared" si="225"/>
        <v>0</v>
      </c>
      <c r="P167" s="119"/>
      <c r="Q167" s="119"/>
      <c r="R167" s="119"/>
      <c r="S167" s="224"/>
      <c r="T167" s="224"/>
    </row>
    <row r="168" spans="1:20" ht="12.75" customHeight="1" x14ac:dyDescent="0.2">
      <c r="A168" s="140"/>
      <c r="B168" s="151"/>
      <c r="C168" s="151"/>
      <c r="D168" s="126"/>
      <c r="E168" s="170"/>
      <c r="F168" s="116"/>
      <c r="G168" s="207"/>
      <c r="H168" s="120"/>
      <c r="I168" s="208"/>
      <c r="J168" s="120"/>
      <c r="K168" s="45"/>
      <c r="L168" s="45"/>
      <c r="M168" s="45"/>
      <c r="N168" s="85"/>
      <c r="O168" s="47">
        <f t="shared" si="225"/>
        <v>0</v>
      </c>
      <c r="P168" s="120"/>
      <c r="Q168" s="120"/>
      <c r="R168" s="120"/>
      <c r="S168" s="224"/>
      <c r="T168" s="224"/>
    </row>
    <row r="169" spans="1:20" ht="12.75" customHeight="1" x14ac:dyDescent="0.2">
      <c r="A169" s="138"/>
      <c r="B169" s="206"/>
      <c r="C169" s="146" t="s">
        <v>223</v>
      </c>
      <c r="D169" s="124"/>
      <c r="E169" s="190"/>
      <c r="F169" s="114">
        <f t="shared" si="231"/>
        <v>0</v>
      </c>
      <c r="G169" s="208"/>
      <c r="H169" s="118">
        <f t="shared" si="232"/>
        <v>0</v>
      </c>
      <c r="I169" s="208"/>
      <c r="J169" s="118">
        <f t="shared" si="233"/>
        <v>0</v>
      </c>
      <c r="K169" s="35"/>
      <c r="L169" s="35"/>
      <c r="M169" s="35"/>
      <c r="N169" s="85"/>
      <c r="O169" s="47">
        <f t="shared" si="225"/>
        <v>0</v>
      </c>
      <c r="P169" s="118">
        <f t="shared" ref="P169" si="249">E169*F169</f>
        <v>0</v>
      </c>
      <c r="Q169" s="118">
        <f t="shared" ref="Q169" si="250">SUM(O169:O172)</f>
        <v>0</v>
      </c>
      <c r="R169" s="118">
        <f t="shared" ref="R169" si="251">Q169*1.02*1.05*$R$14</f>
        <v>0</v>
      </c>
      <c r="S169" s="224">
        <f t="shared" ref="S169" si="252">F169*$S$17</f>
        <v>0</v>
      </c>
      <c r="T169" s="224">
        <f t="shared" ref="T169" si="253">E169*S169</f>
        <v>0</v>
      </c>
    </row>
    <row r="170" spans="1:20" ht="12.75" customHeight="1" x14ac:dyDescent="0.2">
      <c r="A170" s="139"/>
      <c r="B170" s="206"/>
      <c r="C170" s="147"/>
      <c r="D170" s="124"/>
      <c r="E170" s="191"/>
      <c r="F170" s="115"/>
      <c r="G170" s="208"/>
      <c r="H170" s="119"/>
      <c r="I170" s="208"/>
      <c r="J170" s="119"/>
      <c r="K170" s="35"/>
      <c r="L170" s="35"/>
      <c r="M170" s="35"/>
      <c r="N170" s="85"/>
      <c r="O170" s="47">
        <f t="shared" si="225"/>
        <v>0</v>
      </c>
      <c r="P170" s="119"/>
      <c r="Q170" s="119"/>
      <c r="R170" s="119"/>
      <c r="S170" s="224"/>
      <c r="T170" s="224"/>
    </row>
    <row r="171" spans="1:20" ht="12.75" customHeight="1" x14ac:dyDescent="0.2">
      <c r="A171" s="139"/>
      <c r="B171" s="206"/>
      <c r="C171" s="147"/>
      <c r="D171" s="124"/>
      <c r="E171" s="191"/>
      <c r="F171" s="115"/>
      <c r="G171" s="208"/>
      <c r="H171" s="119"/>
      <c r="I171" s="208"/>
      <c r="J171" s="119"/>
      <c r="K171" s="35"/>
      <c r="L171" s="35"/>
      <c r="M171" s="40"/>
      <c r="N171" s="38"/>
      <c r="O171" s="47">
        <f t="shared" si="225"/>
        <v>0</v>
      </c>
      <c r="P171" s="119"/>
      <c r="Q171" s="119"/>
      <c r="R171" s="119"/>
      <c r="S171" s="224"/>
      <c r="T171" s="224"/>
    </row>
    <row r="172" spans="1:20" ht="12.75" customHeight="1" x14ac:dyDescent="0.2">
      <c r="A172" s="140"/>
      <c r="B172" s="206"/>
      <c r="C172" s="148"/>
      <c r="D172" s="124"/>
      <c r="E172" s="192"/>
      <c r="F172" s="116"/>
      <c r="G172" s="208"/>
      <c r="H172" s="120"/>
      <c r="I172" s="208"/>
      <c r="J172" s="120"/>
      <c r="K172" s="45"/>
      <c r="L172" s="45"/>
      <c r="M172" s="45"/>
      <c r="N172" s="85"/>
      <c r="O172" s="47">
        <f t="shared" si="225"/>
        <v>0</v>
      </c>
      <c r="P172" s="120"/>
      <c r="Q172" s="120"/>
      <c r="R172" s="120"/>
      <c r="S172" s="224"/>
      <c r="T172" s="224"/>
    </row>
    <row r="173" spans="1:20" ht="12.75" customHeight="1" x14ac:dyDescent="0.2">
      <c r="A173" s="138">
        <v>1</v>
      </c>
      <c r="B173" s="135" t="s">
        <v>43</v>
      </c>
      <c r="C173" s="135" t="s">
        <v>224</v>
      </c>
      <c r="D173" s="138" t="s">
        <v>31</v>
      </c>
      <c r="E173" s="190">
        <v>22.8</v>
      </c>
      <c r="F173" s="114">
        <f t="shared" si="231"/>
        <v>3.2792983999999996</v>
      </c>
      <c r="G173" s="129">
        <v>1.94</v>
      </c>
      <c r="H173" s="118">
        <f t="shared" si="232"/>
        <v>3.2792983999999996</v>
      </c>
      <c r="I173" s="211"/>
      <c r="J173" s="118">
        <f t="shared" si="233"/>
        <v>0</v>
      </c>
      <c r="K173" s="35"/>
      <c r="L173" s="35"/>
      <c r="M173" s="35"/>
      <c r="N173" s="85"/>
      <c r="O173" s="47">
        <f t="shared" si="225"/>
        <v>0</v>
      </c>
      <c r="P173" s="118">
        <f t="shared" ref="P173" si="254">E173*F173</f>
        <v>74.768003519999994</v>
      </c>
      <c r="Q173" s="118">
        <f t="shared" ref="Q173" si="255">SUM(O173:O176)</f>
        <v>0</v>
      </c>
      <c r="R173" s="118">
        <f t="shared" ref="R173" si="256">Q173*1.02*1.05*$R$14</f>
        <v>0</v>
      </c>
      <c r="S173" s="224">
        <f t="shared" ref="S173" si="257">F173*$S$17</f>
        <v>3.7687184966325256</v>
      </c>
      <c r="T173" s="224">
        <f t="shared" ref="T173" si="258">E173*S173</f>
        <v>85.92678172322158</v>
      </c>
    </row>
    <row r="174" spans="1:20" ht="12.75" customHeight="1" x14ac:dyDescent="0.2">
      <c r="A174" s="139"/>
      <c r="B174" s="136"/>
      <c r="C174" s="136"/>
      <c r="D174" s="139"/>
      <c r="E174" s="191"/>
      <c r="F174" s="115"/>
      <c r="G174" s="129"/>
      <c r="H174" s="119"/>
      <c r="I174" s="211"/>
      <c r="J174" s="119"/>
      <c r="K174" s="35"/>
      <c r="L174" s="35"/>
      <c r="M174" s="35"/>
      <c r="N174" s="92"/>
      <c r="O174" s="47">
        <f t="shared" si="225"/>
        <v>0</v>
      </c>
      <c r="P174" s="119"/>
      <c r="Q174" s="119"/>
      <c r="R174" s="119"/>
      <c r="S174" s="224"/>
      <c r="T174" s="224"/>
    </row>
    <row r="175" spans="1:20" ht="12.75" customHeight="1" x14ac:dyDescent="0.2">
      <c r="A175" s="139"/>
      <c r="B175" s="136"/>
      <c r="C175" s="136"/>
      <c r="D175" s="139"/>
      <c r="E175" s="191"/>
      <c r="F175" s="115"/>
      <c r="G175" s="129"/>
      <c r="H175" s="119"/>
      <c r="I175" s="211"/>
      <c r="J175" s="119"/>
      <c r="K175" s="35"/>
      <c r="L175" s="35"/>
      <c r="M175" s="41"/>
      <c r="N175" s="38"/>
      <c r="O175" s="47">
        <f t="shared" si="225"/>
        <v>0</v>
      </c>
      <c r="P175" s="119"/>
      <c r="Q175" s="119"/>
      <c r="R175" s="119"/>
      <c r="S175" s="224"/>
      <c r="T175" s="224"/>
    </row>
    <row r="176" spans="1:20" ht="12.75" customHeight="1" x14ac:dyDescent="0.2">
      <c r="A176" s="140"/>
      <c r="B176" s="137"/>
      <c r="C176" s="137"/>
      <c r="D176" s="140"/>
      <c r="E176" s="192"/>
      <c r="F176" s="116"/>
      <c r="G176" s="129"/>
      <c r="H176" s="120"/>
      <c r="I176" s="211"/>
      <c r="J176" s="120"/>
      <c r="K176" s="45"/>
      <c r="L176" s="45"/>
      <c r="M176" s="45"/>
      <c r="N176" s="85"/>
      <c r="O176" s="47">
        <f t="shared" si="225"/>
        <v>0</v>
      </c>
      <c r="P176" s="120"/>
      <c r="Q176" s="120"/>
      <c r="R176" s="120"/>
      <c r="S176" s="224"/>
      <c r="T176" s="224"/>
    </row>
    <row r="177" spans="1:20" ht="12.75" customHeight="1" x14ac:dyDescent="0.2">
      <c r="A177" s="138">
        <v>2</v>
      </c>
      <c r="B177" s="135" t="s">
        <v>57</v>
      </c>
      <c r="C177" s="154" t="s">
        <v>225</v>
      </c>
      <c r="D177" s="138" t="s">
        <v>31</v>
      </c>
      <c r="E177" s="190">
        <v>4</v>
      </c>
      <c r="F177" s="114">
        <f t="shared" si="231"/>
        <v>7.9775276479999997</v>
      </c>
      <c r="G177" s="129">
        <v>0.11</v>
      </c>
      <c r="H177" s="118">
        <f t="shared" si="232"/>
        <v>0.18593959999999998</v>
      </c>
      <c r="I177" s="200">
        <v>0.76</v>
      </c>
      <c r="J177" s="118">
        <f t="shared" si="233"/>
        <v>2.0849915999999999</v>
      </c>
      <c r="K177" s="45" t="s">
        <v>59</v>
      </c>
      <c r="L177" s="45" t="s">
        <v>33</v>
      </c>
      <c r="M177" s="45">
        <v>1.26</v>
      </c>
      <c r="N177" s="86">
        <v>4</v>
      </c>
      <c r="O177" s="47">
        <f t="shared" si="225"/>
        <v>5.04</v>
      </c>
      <c r="P177" s="118">
        <f t="shared" ref="P177" si="259">E177*F177</f>
        <v>31.910110591999999</v>
      </c>
      <c r="Q177" s="118">
        <f t="shared" ref="Q177" si="260">SUM(O177:O180)</f>
        <v>5.04</v>
      </c>
      <c r="R177" s="118">
        <f t="shared" ref="R177" si="261">Q177*1.02*1.05*$R$14</f>
        <v>5.706596448</v>
      </c>
      <c r="S177" s="224">
        <f t="shared" ref="S177" si="262">F177*$S$17</f>
        <v>9.1681366979031154</v>
      </c>
      <c r="T177" s="224">
        <f t="shared" ref="T177" si="263">E177*S177</f>
        <v>36.672546791612461</v>
      </c>
    </row>
    <row r="178" spans="1:20" ht="12.75" customHeight="1" x14ac:dyDescent="0.2">
      <c r="A178" s="139"/>
      <c r="B178" s="136"/>
      <c r="C178" s="155"/>
      <c r="D178" s="139"/>
      <c r="E178" s="191"/>
      <c r="F178" s="115"/>
      <c r="G178" s="129"/>
      <c r="H178" s="119"/>
      <c r="I178" s="200"/>
      <c r="J178" s="119"/>
      <c r="K178" s="35"/>
      <c r="L178" s="35"/>
      <c r="M178" s="35"/>
      <c r="N178" s="85"/>
      <c r="O178" s="47">
        <f t="shared" si="225"/>
        <v>0</v>
      </c>
      <c r="P178" s="119"/>
      <c r="Q178" s="119"/>
      <c r="R178" s="119"/>
      <c r="S178" s="224"/>
      <c r="T178" s="224"/>
    </row>
    <row r="179" spans="1:20" ht="12.75" customHeight="1" x14ac:dyDescent="0.2">
      <c r="A179" s="139"/>
      <c r="B179" s="136"/>
      <c r="C179" s="155"/>
      <c r="D179" s="139"/>
      <c r="E179" s="191"/>
      <c r="F179" s="115"/>
      <c r="G179" s="129"/>
      <c r="H179" s="119"/>
      <c r="I179" s="200"/>
      <c r="J179" s="119"/>
      <c r="K179" s="35"/>
      <c r="L179" s="35"/>
      <c r="M179" s="36"/>
      <c r="N179" s="85"/>
      <c r="O179" s="47">
        <f t="shared" si="225"/>
        <v>0</v>
      </c>
      <c r="P179" s="119"/>
      <c r="Q179" s="119"/>
      <c r="R179" s="119"/>
      <c r="S179" s="224"/>
      <c r="T179" s="224"/>
    </row>
    <row r="180" spans="1:20" ht="12.75" customHeight="1" x14ac:dyDescent="0.2">
      <c r="A180" s="140"/>
      <c r="B180" s="137"/>
      <c r="C180" s="156"/>
      <c r="D180" s="140"/>
      <c r="E180" s="192"/>
      <c r="F180" s="116"/>
      <c r="G180" s="129"/>
      <c r="H180" s="120"/>
      <c r="I180" s="200"/>
      <c r="J180" s="120"/>
      <c r="K180" s="45"/>
      <c r="L180" s="45"/>
      <c r="M180" s="45"/>
      <c r="N180" s="85"/>
      <c r="O180" s="47">
        <f t="shared" si="225"/>
        <v>0</v>
      </c>
      <c r="P180" s="120"/>
      <c r="Q180" s="120"/>
      <c r="R180" s="120"/>
      <c r="S180" s="224"/>
      <c r="T180" s="224"/>
    </row>
    <row r="181" spans="1:20" ht="12.75" customHeight="1" x14ac:dyDescent="0.2">
      <c r="A181" s="138">
        <v>3</v>
      </c>
      <c r="B181" s="125" t="s">
        <v>228</v>
      </c>
      <c r="C181" s="125" t="s">
        <v>229</v>
      </c>
      <c r="D181" s="124" t="s">
        <v>44</v>
      </c>
      <c r="E181" s="128">
        <v>27</v>
      </c>
      <c r="F181" s="114">
        <f t="shared" ref="F181" si="264">H181+J181+R181</f>
        <v>49.17330533408407</v>
      </c>
      <c r="G181" s="129">
        <v>3.17</v>
      </c>
      <c r="H181" s="118">
        <f t="shared" ref="H181" si="265">G181*$P$8/1000</f>
        <v>5.3584411999999997</v>
      </c>
      <c r="I181" s="225">
        <v>1</v>
      </c>
      <c r="J181" s="118">
        <f t="shared" ref="J181" si="266">I181*$P$9/1000</f>
        <v>2.7434099999999999</v>
      </c>
      <c r="K181" s="45" t="s">
        <v>52</v>
      </c>
      <c r="L181" s="45" t="s">
        <v>33</v>
      </c>
      <c r="M181" s="45">
        <v>1.0149999999999999</v>
      </c>
      <c r="N181" s="85">
        <v>27.15</v>
      </c>
      <c r="O181" s="47">
        <f t="shared" si="225"/>
        <v>27.557249999999996</v>
      </c>
      <c r="P181" s="118">
        <f t="shared" ref="P181" si="267">E181*F181</f>
        <v>1327.6792440202698</v>
      </c>
      <c r="Q181" s="118">
        <f t="shared" ref="Q181" si="268">SUM(O181:O185)</f>
        <v>36.273833399999994</v>
      </c>
      <c r="R181" s="118">
        <f t="shared" ref="R181" si="269">Q181*1.02*1.05*$R$14</f>
        <v>41.071454134084071</v>
      </c>
      <c r="S181" s="224">
        <f t="shared" ref="S181" si="270">F181*$S$17</f>
        <v>56.512193386585828</v>
      </c>
      <c r="T181" s="224">
        <f t="shared" ref="T181" si="271">E181*S181</f>
        <v>1525.8292214378173</v>
      </c>
    </row>
    <row r="182" spans="1:20" ht="12.75" customHeight="1" x14ac:dyDescent="0.2">
      <c r="A182" s="139"/>
      <c r="B182" s="125"/>
      <c r="C182" s="125"/>
      <c r="D182" s="124"/>
      <c r="E182" s="128"/>
      <c r="F182" s="115"/>
      <c r="G182" s="129"/>
      <c r="H182" s="119"/>
      <c r="I182" s="225"/>
      <c r="J182" s="119"/>
      <c r="K182" s="45" t="s">
        <v>83</v>
      </c>
      <c r="L182" s="45" t="s">
        <v>23</v>
      </c>
      <c r="M182" s="45">
        <v>1.18</v>
      </c>
      <c r="N182" s="85">
        <v>3.5</v>
      </c>
      <c r="O182" s="47">
        <f t="shared" si="225"/>
        <v>4.13</v>
      </c>
      <c r="P182" s="119"/>
      <c r="Q182" s="119"/>
      <c r="R182" s="119"/>
      <c r="S182" s="224"/>
      <c r="T182" s="224"/>
    </row>
    <row r="183" spans="1:20" ht="12.75" customHeight="1" x14ac:dyDescent="0.2">
      <c r="A183" s="139"/>
      <c r="B183" s="125"/>
      <c r="C183" s="125"/>
      <c r="D183" s="124"/>
      <c r="E183" s="128"/>
      <c r="F183" s="115"/>
      <c r="G183" s="129"/>
      <c r="H183" s="119"/>
      <c r="I183" s="225"/>
      <c r="J183" s="119"/>
      <c r="K183" s="45" t="s">
        <v>86</v>
      </c>
      <c r="L183" s="45" t="s">
        <v>44</v>
      </c>
      <c r="M183" s="45">
        <v>2.53E-2</v>
      </c>
      <c r="N183" s="85">
        <v>127.77800000000001</v>
      </c>
      <c r="O183" s="47">
        <f t="shared" si="225"/>
        <v>3.2327834000000002</v>
      </c>
      <c r="P183" s="119"/>
      <c r="Q183" s="119"/>
      <c r="R183" s="119"/>
      <c r="S183" s="224"/>
      <c r="T183" s="224"/>
    </row>
    <row r="184" spans="1:20" ht="12.75" customHeight="1" x14ac:dyDescent="0.2">
      <c r="A184" s="139"/>
      <c r="B184" s="125"/>
      <c r="C184" s="125"/>
      <c r="D184" s="124"/>
      <c r="E184" s="128"/>
      <c r="F184" s="115"/>
      <c r="G184" s="129"/>
      <c r="H184" s="119"/>
      <c r="I184" s="225"/>
      <c r="J184" s="119"/>
      <c r="K184" s="45" t="s">
        <v>212</v>
      </c>
      <c r="L184" s="45" t="s">
        <v>30</v>
      </c>
      <c r="M184" s="45">
        <v>1.4</v>
      </c>
      <c r="N184" s="85">
        <v>0.96699999999999997</v>
      </c>
      <c r="O184" s="47">
        <f t="shared" si="225"/>
        <v>1.3537999999999999</v>
      </c>
      <c r="P184" s="119"/>
      <c r="Q184" s="119"/>
      <c r="R184" s="119"/>
      <c r="S184" s="224"/>
      <c r="T184" s="224"/>
    </row>
    <row r="185" spans="1:20" ht="12.75" customHeight="1" x14ac:dyDescent="0.2">
      <c r="A185" s="140"/>
      <c r="B185" s="125"/>
      <c r="C185" s="125"/>
      <c r="D185" s="124"/>
      <c r="E185" s="128"/>
      <c r="F185" s="116"/>
      <c r="G185" s="129"/>
      <c r="H185" s="120"/>
      <c r="I185" s="225"/>
      <c r="J185" s="120"/>
      <c r="K185" s="45"/>
      <c r="L185" s="45"/>
      <c r="M185" s="45"/>
      <c r="N185" s="85"/>
      <c r="O185" s="47">
        <f t="shared" si="225"/>
        <v>0</v>
      </c>
      <c r="P185" s="120"/>
      <c r="Q185" s="120"/>
      <c r="R185" s="120"/>
      <c r="S185" s="224"/>
      <c r="T185" s="224"/>
    </row>
    <row r="186" spans="1:20" ht="12.75" customHeight="1" x14ac:dyDescent="0.2">
      <c r="A186" s="138">
        <v>4</v>
      </c>
      <c r="B186" s="151" t="s">
        <v>226</v>
      </c>
      <c r="C186" s="125" t="s">
        <v>227</v>
      </c>
      <c r="D186" s="124" t="s">
        <v>28</v>
      </c>
      <c r="E186" s="128">
        <v>0.34</v>
      </c>
      <c r="F186" s="114">
        <f t="shared" ref="F186:F190" si="272">H186+J186+R186</f>
        <v>275.68768360000001</v>
      </c>
      <c r="G186" s="129">
        <v>6.76</v>
      </c>
      <c r="H186" s="118">
        <f t="shared" ref="H186:H190" si="273">G186*$P$8/1000</f>
        <v>11.426833599999998</v>
      </c>
      <c r="I186" s="195">
        <v>1.4</v>
      </c>
      <c r="J186" s="118">
        <f t="shared" ref="J186:J190" si="274">I186*$P$9/1000</f>
        <v>3.8407739999999992</v>
      </c>
      <c r="K186" s="45" t="s">
        <v>136</v>
      </c>
      <c r="L186" s="45" t="s">
        <v>28</v>
      </c>
      <c r="M186" s="45">
        <v>1</v>
      </c>
      <c r="N186" s="91">
        <v>230</v>
      </c>
      <c r="O186" s="47">
        <f t="shared" si="225"/>
        <v>230</v>
      </c>
      <c r="P186" s="118">
        <f t="shared" ref="P186" si="275">E186*F186</f>
        <v>93.733812424000007</v>
      </c>
      <c r="Q186" s="118">
        <f t="shared" ref="Q186" si="276">SUM(O186:O189)</f>
        <v>230</v>
      </c>
      <c r="R186" s="118">
        <f t="shared" ref="R186" si="277">Q186*1.02*1.05*$R$14</f>
        <v>260.42007599999999</v>
      </c>
      <c r="S186" s="224">
        <f t="shared" ref="S186" si="278">F186*$S$17</f>
        <v>316.83279340394751</v>
      </c>
      <c r="T186" s="224">
        <f t="shared" ref="T186" si="279">E186*S186</f>
        <v>107.72314975734216</v>
      </c>
    </row>
    <row r="187" spans="1:20" ht="12.75" customHeight="1" x14ac:dyDescent="0.2">
      <c r="A187" s="139"/>
      <c r="B187" s="151"/>
      <c r="C187" s="125"/>
      <c r="D187" s="124"/>
      <c r="E187" s="128"/>
      <c r="F187" s="115"/>
      <c r="G187" s="129"/>
      <c r="H187" s="119"/>
      <c r="I187" s="195"/>
      <c r="J187" s="119"/>
      <c r="K187" s="45"/>
      <c r="L187" s="85"/>
      <c r="M187" s="45"/>
      <c r="N187" s="85"/>
      <c r="O187" s="47">
        <f t="shared" si="225"/>
        <v>0</v>
      </c>
      <c r="P187" s="119"/>
      <c r="Q187" s="119"/>
      <c r="R187" s="119"/>
      <c r="S187" s="224"/>
      <c r="T187" s="224"/>
    </row>
    <row r="188" spans="1:20" ht="12.75" customHeight="1" x14ac:dyDescent="0.2">
      <c r="A188" s="139"/>
      <c r="B188" s="151"/>
      <c r="C188" s="125"/>
      <c r="D188" s="124"/>
      <c r="E188" s="128"/>
      <c r="F188" s="115"/>
      <c r="G188" s="129"/>
      <c r="H188" s="119"/>
      <c r="I188" s="195"/>
      <c r="J188" s="119"/>
      <c r="K188" s="45"/>
      <c r="L188" s="45"/>
      <c r="M188" s="22"/>
      <c r="N188" s="85"/>
      <c r="O188" s="47">
        <f t="shared" si="225"/>
        <v>0</v>
      </c>
      <c r="P188" s="119"/>
      <c r="Q188" s="119"/>
      <c r="R188" s="119"/>
      <c r="S188" s="224"/>
      <c r="T188" s="224"/>
    </row>
    <row r="189" spans="1:20" ht="12.75" customHeight="1" x14ac:dyDescent="0.2">
      <c r="A189" s="140"/>
      <c r="B189" s="151"/>
      <c r="C189" s="125"/>
      <c r="D189" s="124"/>
      <c r="E189" s="128"/>
      <c r="F189" s="116"/>
      <c r="G189" s="129"/>
      <c r="H189" s="120"/>
      <c r="I189" s="195"/>
      <c r="J189" s="120"/>
      <c r="K189" s="45"/>
      <c r="L189" s="45"/>
      <c r="M189" s="45"/>
      <c r="N189" s="85"/>
      <c r="O189" s="47">
        <f t="shared" si="225"/>
        <v>0</v>
      </c>
      <c r="P189" s="120"/>
      <c r="Q189" s="120"/>
      <c r="R189" s="120"/>
      <c r="S189" s="224"/>
      <c r="T189" s="224"/>
    </row>
    <row r="190" spans="1:20" ht="12.75" customHeight="1" x14ac:dyDescent="0.2">
      <c r="A190" s="138">
        <v>5</v>
      </c>
      <c r="B190" s="125" t="s">
        <v>82</v>
      </c>
      <c r="C190" s="125" t="s">
        <v>230</v>
      </c>
      <c r="D190" s="124" t="s">
        <v>33</v>
      </c>
      <c r="E190" s="128">
        <v>7.4</v>
      </c>
      <c r="F190" s="114">
        <f t="shared" si="272"/>
        <v>41.095097296984399</v>
      </c>
      <c r="G190" s="160">
        <v>1.55</v>
      </c>
      <c r="H190" s="118">
        <f t="shared" si="273"/>
        <v>2.6200579999999998</v>
      </c>
      <c r="I190" s="160">
        <v>0.33</v>
      </c>
      <c r="J190" s="118">
        <f t="shared" si="274"/>
        <v>0.9053253</v>
      </c>
      <c r="K190" s="45" t="s">
        <v>52</v>
      </c>
      <c r="L190" s="45" t="s">
        <v>33</v>
      </c>
      <c r="M190" s="45">
        <v>1.02</v>
      </c>
      <c r="N190" s="85">
        <v>27.15</v>
      </c>
      <c r="O190" s="47">
        <f t="shared" si="225"/>
        <v>27.692999999999998</v>
      </c>
      <c r="P190" s="118">
        <f t="shared" ref="P190" si="280">E190*F190</f>
        <v>304.10371999768455</v>
      </c>
      <c r="Q190" s="118">
        <f t="shared" ref="Q190" si="281">SUM(O190:O193)</f>
        <v>33.181137</v>
      </c>
      <c r="R190" s="118">
        <f t="shared" ref="R190" si="282">Q190*1.02*1.05*$R$14</f>
        <v>37.569713996984397</v>
      </c>
      <c r="S190" s="224">
        <f t="shared" ref="S190" si="283">F190*$S$17</f>
        <v>47.228350217857098</v>
      </c>
      <c r="T190" s="224">
        <f t="shared" ref="T190" si="284">E190*S190</f>
        <v>349.48979161214254</v>
      </c>
    </row>
    <row r="191" spans="1:20" ht="12.75" customHeight="1" x14ac:dyDescent="0.2">
      <c r="A191" s="139"/>
      <c r="B191" s="125"/>
      <c r="C191" s="125"/>
      <c r="D191" s="124"/>
      <c r="E191" s="128"/>
      <c r="F191" s="115"/>
      <c r="G191" s="161"/>
      <c r="H191" s="119"/>
      <c r="I191" s="161"/>
      <c r="J191" s="119"/>
      <c r="K191" s="45" t="s">
        <v>83</v>
      </c>
      <c r="L191" s="45" t="s">
        <v>23</v>
      </c>
      <c r="M191" s="45">
        <v>0.71699999999999997</v>
      </c>
      <c r="N191" s="45">
        <v>3.5</v>
      </c>
      <c r="O191" s="47">
        <f t="shared" si="225"/>
        <v>2.5095000000000001</v>
      </c>
      <c r="P191" s="119"/>
      <c r="Q191" s="119"/>
      <c r="R191" s="119"/>
      <c r="S191" s="224"/>
      <c r="T191" s="224"/>
    </row>
    <row r="192" spans="1:20" ht="12.75" customHeight="1" x14ac:dyDescent="0.2">
      <c r="A192" s="139"/>
      <c r="B192" s="125"/>
      <c r="C192" s="125"/>
      <c r="D192" s="124"/>
      <c r="E192" s="128"/>
      <c r="F192" s="115"/>
      <c r="G192" s="161"/>
      <c r="H192" s="119"/>
      <c r="I192" s="161"/>
      <c r="J192" s="119"/>
      <c r="K192" s="45" t="s">
        <v>60</v>
      </c>
      <c r="L192" s="45" t="s">
        <v>31</v>
      </c>
      <c r="M192" s="50">
        <v>1.6500000000000001E-2</v>
      </c>
      <c r="N192" s="45">
        <v>127.77800000000001</v>
      </c>
      <c r="O192" s="47">
        <f t="shared" si="225"/>
        <v>2.1083370000000001</v>
      </c>
      <c r="P192" s="119"/>
      <c r="Q192" s="119"/>
      <c r="R192" s="119"/>
      <c r="S192" s="224"/>
      <c r="T192" s="224"/>
    </row>
    <row r="193" spans="1:20" ht="12.75" customHeight="1" x14ac:dyDescent="0.2">
      <c r="A193" s="140"/>
      <c r="B193" s="125"/>
      <c r="C193" s="125"/>
      <c r="D193" s="124"/>
      <c r="E193" s="128"/>
      <c r="F193" s="116"/>
      <c r="G193" s="162"/>
      <c r="H193" s="120"/>
      <c r="I193" s="162"/>
      <c r="J193" s="120"/>
      <c r="K193" s="45" t="s">
        <v>84</v>
      </c>
      <c r="L193" s="45" t="s">
        <v>30</v>
      </c>
      <c r="M193" s="45">
        <v>0.9</v>
      </c>
      <c r="N193" s="85">
        <v>0.96699999999999997</v>
      </c>
      <c r="O193" s="47">
        <f t="shared" si="225"/>
        <v>0.87029999999999996</v>
      </c>
      <c r="P193" s="120"/>
      <c r="Q193" s="120"/>
      <c r="R193" s="120"/>
      <c r="S193" s="224"/>
      <c r="T193" s="224"/>
    </row>
    <row r="194" spans="1:20" ht="12.75" customHeight="1" x14ac:dyDescent="0.2">
      <c r="A194" s="138">
        <v>6</v>
      </c>
      <c r="B194" s="204" t="s">
        <v>232</v>
      </c>
      <c r="C194" s="135" t="s">
        <v>231</v>
      </c>
      <c r="D194" s="187" t="s">
        <v>23</v>
      </c>
      <c r="E194" s="190">
        <v>52</v>
      </c>
      <c r="F194" s="114">
        <f t="shared" ref="F194" si="285">H194+J194+R194</f>
        <v>6.0216406095999995</v>
      </c>
      <c r="G194" s="163">
        <v>3.49</v>
      </c>
      <c r="H194" s="118">
        <f t="shared" ref="H194" si="286">G194*$P$8/1000</f>
        <v>5.8993563999999994</v>
      </c>
      <c r="I194" s="205"/>
      <c r="J194" s="118">
        <f t="shared" ref="J194" si="287">I194*$P$9/1000</f>
        <v>0</v>
      </c>
      <c r="K194" s="45" t="s">
        <v>233</v>
      </c>
      <c r="L194" s="45" t="s">
        <v>30</v>
      </c>
      <c r="M194" s="45">
        <v>0.24</v>
      </c>
      <c r="N194" s="85">
        <v>0.45</v>
      </c>
      <c r="O194" s="47">
        <f t="shared" si="225"/>
        <v>0.108</v>
      </c>
      <c r="P194" s="118">
        <f t="shared" ref="P194" si="288">E194*F194</f>
        <v>313.12531169919998</v>
      </c>
      <c r="Q194" s="118">
        <f t="shared" ref="Q194" si="289">SUM(O194:O197)</f>
        <v>0.108</v>
      </c>
      <c r="R194" s="118">
        <f t="shared" ref="R194" si="290">Q194*1.02*1.05*$R$14</f>
        <v>0.12228420959999999</v>
      </c>
      <c r="S194" s="224">
        <f t="shared" ref="S194" si="291">F194*$S$17</f>
        <v>6.920342578605557</v>
      </c>
      <c r="T194" s="224">
        <f t="shared" ref="T194" si="292">E194*S194</f>
        <v>359.85781408748898</v>
      </c>
    </row>
    <row r="195" spans="1:20" ht="12.75" customHeight="1" x14ac:dyDescent="0.2">
      <c r="A195" s="139"/>
      <c r="B195" s="188"/>
      <c r="C195" s="136"/>
      <c r="D195" s="188"/>
      <c r="E195" s="191"/>
      <c r="F195" s="115"/>
      <c r="G195" s="164"/>
      <c r="H195" s="119"/>
      <c r="I195" s="205"/>
      <c r="J195" s="119"/>
      <c r="K195" s="35"/>
      <c r="L195" s="35"/>
      <c r="M195" s="35"/>
      <c r="N195" s="85"/>
      <c r="O195" s="47">
        <f t="shared" si="225"/>
        <v>0</v>
      </c>
      <c r="P195" s="119"/>
      <c r="Q195" s="119"/>
      <c r="R195" s="119"/>
      <c r="S195" s="224"/>
      <c r="T195" s="224"/>
    </row>
    <row r="196" spans="1:20" ht="12.75" customHeight="1" x14ac:dyDescent="0.2">
      <c r="A196" s="139"/>
      <c r="B196" s="188"/>
      <c r="C196" s="136"/>
      <c r="D196" s="188"/>
      <c r="E196" s="191"/>
      <c r="F196" s="115"/>
      <c r="G196" s="164"/>
      <c r="H196" s="119"/>
      <c r="I196" s="205"/>
      <c r="J196" s="119"/>
      <c r="K196" s="35"/>
      <c r="L196" s="35"/>
      <c r="M196" s="36"/>
      <c r="N196" s="85"/>
      <c r="O196" s="47">
        <f t="shared" si="225"/>
        <v>0</v>
      </c>
      <c r="P196" s="119"/>
      <c r="Q196" s="119"/>
      <c r="R196" s="119"/>
      <c r="S196" s="224"/>
      <c r="T196" s="224"/>
    </row>
    <row r="197" spans="1:20" ht="12.75" customHeight="1" x14ac:dyDescent="0.2">
      <c r="A197" s="140"/>
      <c r="B197" s="189"/>
      <c r="C197" s="137"/>
      <c r="D197" s="189"/>
      <c r="E197" s="192"/>
      <c r="F197" s="116"/>
      <c r="G197" s="165"/>
      <c r="H197" s="120"/>
      <c r="I197" s="205"/>
      <c r="J197" s="120"/>
      <c r="K197" s="45"/>
      <c r="L197" s="45"/>
      <c r="M197" s="45"/>
      <c r="N197" s="85"/>
      <c r="O197" s="47">
        <f t="shared" si="225"/>
        <v>0</v>
      </c>
      <c r="P197" s="120"/>
      <c r="Q197" s="120"/>
      <c r="R197" s="120"/>
      <c r="S197" s="224"/>
      <c r="T197" s="224"/>
    </row>
    <row r="198" spans="1:20" ht="12.75" customHeight="1" x14ac:dyDescent="0.2">
      <c r="A198" s="138">
        <v>7</v>
      </c>
      <c r="B198" s="135" t="s">
        <v>234</v>
      </c>
      <c r="C198" s="135" t="s">
        <v>235</v>
      </c>
      <c r="D198" s="199" t="s">
        <v>23</v>
      </c>
      <c r="E198" s="190">
        <v>52</v>
      </c>
      <c r="F198" s="114">
        <f t="shared" ref="F198" si="293">H198+J198+R198</f>
        <v>0.57326279722880003</v>
      </c>
      <c r="G198" s="200">
        <v>7.3999999999999996E-2</v>
      </c>
      <c r="H198" s="118">
        <f t="shared" ref="H198" si="294">G198*$P$8/1000</f>
        <v>0.12508664</v>
      </c>
      <c r="I198" s="201"/>
      <c r="J198" s="118">
        <f t="shared" ref="J198" si="295">I198*$P$9/1000</f>
        <v>0</v>
      </c>
      <c r="K198" s="45" t="s">
        <v>222</v>
      </c>
      <c r="L198" s="45" t="s">
        <v>30</v>
      </c>
      <c r="M198" s="45">
        <v>0.20799999999999999</v>
      </c>
      <c r="N198" s="84">
        <v>1.903</v>
      </c>
      <c r="O198" s="47">
        <f t="shared" si="225"/>
        <v>0.39582400000000001</v>
      </c>
      <c r="P198" s="118">
        <f t="shared" ref="P198" si="296">E198*F198</f>
        <v>29.809665455897601</v>
      </c>
      <c r="Q198" s="118">
        <f t="shared" ref="Q198" si="297">SUM(O198:O201)</f>
        <v>0.39582400000000001</v>
      </c>
      <c r="R198" s="118">
        <f t="shared" ref="R198" si="298">Q198*1.02*1.05*$R$14</f>
        <v>0.4481761572288</v>
      </c>
      <c r="S198" s="224">
        <f t="shared" ref="S198" si="299">F198*$S$17</f>
        <v>0.65881961438687009</v>
      </c>
      <c r="T198" s="224">
        <f t="shared" ref="T198" si="300">E198*S198</f>
        <v>34.258619948117243</v>
      </c>
    </row>
    <row r="199" spans="1:20" ht="12.75" customHeight="1" x14ac:dyDescent="0.2">
      <c r="A199" s="139"/>
      <c r="B199" s="136"/>
      <c r="C199" s="136"/>
      <c r="D199" s="199"/>
      <c r="E199" s="191"/>
      <c r="F199" s="115"/>
      <c r="G199" s="200"/>
      <c r="H199" s="119"/>
      <c r="I199" s="202"/>
      <c r="J199" s="119"/>
      <c r="K199" s="33"/>
      <c r="L199" s="33"/>
      <c r="M199" s="33"/>
      <c r="N199" s="33"/>
      <c r="O199" s="47">
        <f t="shared" si="225"/>
        <v>0</v>
      </c>
      <c r="P199" s="119"/>
      <c r="Q199" s="119"/>
      <c r="R199" s="119"/>
      <c r="S199" s="224"/>
      <c r="T199" s="224"/>
    </row>
    <row r="200" spans="1:20" ht="12.75" customHeight="1" x14ac:dyDescent="0.2">
      <c r="A200" s="139"/>
      <c r="B200" s="136"/>
      <c r="C200" s="136"/>
      <c r="D200" s="199"/>
      <c r="E200" s="191"/>
      <c r="F200" s="115"/>
      <c r="G200" s="200"/>
      <c r="H200" s="119"/>
      <c r="I200" s="202"/>
      <c r="J200" s="119"/>
      <c r="K200" s="33"/>
      <c r="L200" s="33"/>
      <c r="M200" s="53"/>
      <c r="N200" s="33"/>
      <c r="O200" s="47">
        <f t="shared" si="225"/>
        <v>0</v>
      </c>
      <c r="P200" s="119"/>
      <c r="Q200" s="119"/>
      <c r="R200" s="119"/>
      <c r="S200" s="224"/>
      <c r="T200" s="224"/>
    </row>
    <row r="201" spans="1:20" ht="12.75" customHeight="1" x14ac:dyDescent="0.2">
      <c r="A201" s="140"/>
      <c r="B201" s="137"/>
      <c r="C201" s="137"/>
      <c r="D201" s="199"/>
      <c r="E201" s="192"/>
      <c r="F201" s="116"/>
      <c r="G201" s="200"/>
      <c r="H201" s="120"/>
      <c r="I201" s="203"/>
      <c r="J201" s="120"/>
      <c r="K201" s="33"/>
      <c r="L201" s="33"/>
      <c r="M201" s="33"/>
      <c r="N201" s="79"/>
      <c r="O201" s="47">
        <f t="shared" si="225"/>
        <v>0</v>
      </c>
      <c r="P201" s="120"/>
      <c r="Q201" s="120"/>
      <c r="R201" s="120"/>
      <c r="S201" s="224"/>
      <c r="T201" s="224"/>
    </row>
    <row r="202" spans="1:20" ht="12.75" customHeight="1" x14ac:dyDescent="0.2">
      <c r="A202" s="138">
        <v>8</v>
      </c>
      <c r="B202" s="135" t="s">
        <v>64</v>
      </c>
      <c r="C202" s="135" t="s">
        <v>239</v>
      </c>
      <c r="D202" s="138" t="s">
        <v>28</v>
      </c>
      <c r="E202" s="113">
        <v>42.4</v>
      </c>
      <c r="F202" s="114">
        <f t="shared" ref="F202" si="301">H202+J202+R202</f>
        <v>3.1283094</v>
      </c>
      <c r="G202" s="129">
        <v>0.39</v>
      </c>
      <c r="H202" s="118">
        <f t="shared" ref="H202" si="302">G202*$P$8/1000</f>
        <v>0.65924040000000006</v>
      </c>
      <c r="I202" s="196">
        <v>0.9</v>
      </c>
      <c r="J202" s="118">
        <f t="shared" ref="J202" si="303">I202*$P$9/1000</f>
        <v>2.4690690000000002</v>
      </c>
      <c r="K202" s="39"/>
      <c r="L202" s="39"/>
      <c r="M202" s="39"/>
      <c r="N202" s="79"/>
      <c r="O202" s="47">
        <f t="shared" si="225"/>
        <v>0</v>
      </c>
      <c r="P202" s="118">
        <f t="shared" ref="P202" si="304">E202*F202</f>
        <v>132.64031856</v>
      </c>
      <c r="Q202" s="118">
        <f t="shared" ref="Q202" si="305">SUM(O202:O205)</f>
        <v>0</v>
      </c>
      <c r="R202" s="118">
        <f t="shared" ref="R202" si="306">Q202*1.02*1.05*$R$14</f>
        <v>0</v>
      </c>
      <c r="S202" s="224">
        <f t="shared" ref="S202" si="307">F202*$S$17</f>
        <v>3.5951950877570029</v>
      </c>
      <c r="T202" s="224">
        <f t="shared" ref="T202" si="308">E202*S202</f>
        <v>152.43627172089691</v>
      </c>
    </row>
    <row r="203" spans="1:20" ht="12.75" customHeight="1" x14ac:dyDescent="0.2">
      <c r="A203" s="139"/>
      <c r="B203" s="136"/>
      <c r="C203" s="136"/>
      <c r="D203" s="139"/>
      <c r="E203" s="113"/>
      <c r="F203" s="115"/>
      <c r="G203" s="129"/>
      <c r="H203" s="119"/>
      <c r="I203" s="197"/>
      <c r="J203" s="119"/>
      <c r="K203" s="45"/>
      <c r="L203" s="45"/>
      <c r="M203" s="45"/>
      <c r="N203" s="86"/>
      <c r="O203" s="47">
        <f t="shared" si="225"/>
        <v>0</v>
      </c>
      <c r="P203" s="119"/>
      <c r="Q203" s="119"/>
      <c r="R203" s="119"/>
      <c r="S203" s="224"/>
      <c r="T203" s="224"/>
    </row>
    <row r="204" spans="1:20" ht="12.75" customHeight="1" x14ac:dyDescent="0.2">
      <c r="A204" s="139"/>
      <c r="B204" s="136"/>
      <c r="C204" s="136"/>
      <c r="D204" s="139"/>
      <c r="E204" s="113"/>
      <c r="F204" s="115"/>
      <c r="G204" s="129"/>
      <c r="H204" s="119"/>
      <c r="I204" s="197"/>
      <c r="J204" s="119"/>
      <c r="K204" s="45"/>
      <c r="L204" s="45"/>
      <c r="M204" s="50"/>
      <c r="N204" s="86"/>
      <c r="O204" s="47">
        <f t="shared" si="225"/>
        <v>0</v>
      </c>
      <c r="P204" s="119"/>
      <c r="Q204" s="119"/>
      <c r="R204" s="119"/>
      <c r="S204" s="224"/>
      <c r="T204" s="224"/>
    </row>
    <row r="205" spans="1:20" ht="12.75" customHeight="1" x14ac:dyDescent="0.2">
      <c r="A205" s="140"/>
      <c r="B205" s="137"/>
      <c r="C205" s="137"/>
      <c r="D205" s="140"/>
      <c r="E205" s="113"/>
      <c r="F205" s="116"/>
      <c r="G205" s="129"/>
      <c r="H205" s="120"/>
      <c r="I205" s="198"/>
      <c r="J205" s="120"/>
      <c r="K205" s="44"/>
      <c r="L205" s="44"/>
      <c r="M205" s="44"/>
      <c r="N205" s="86"/>
      <c r="O205" s="47">
        <f t="shared" si="225"/>
        <v>0</v>
      </c>
      <c r="P205" s="120"/>
      <c r="Q205" s="120"/>
      <c r="R205" s="120"/>
      <c r="S205" s="224"/>
      <c r="T205" s="224"/>
    </row>
    <row r="206" spans="1:20" ht="12.75" customHeight="1" x14ac:dyDescent="0.2">
      <c r="A206" s="138"/>
      <c r="B206" s="145"/>
      <c r="C206" s="146" t="s">
        <v>315</v>
      </c>
      <c r="D206" s="112"/>
      <c r="E206" s="113"/>
      <c r="F206" s="114">
        <f t="shared" ref="F206" si="309">H206+J206+R206</f>
        <v>0</v>
      </c>
      <c r="G206" s="117"/>
      <c r="H206" s="118">
        <f t="shared" ref="H206" si="310">G206*$P$8/1000</f>
        <v>0</v>
      </c>
      <c r="I206" s="121"/>
      <c r="J206" s="118">
        <f t="shared" ref="J206" si="311">I206*$P$9/1000</f>
        <v>0</v>
      </c>
      <c r="K206" s="39"/>
      <c r="L206" s="39"/>
      <c r="M206" s="39"/>
      <c r="N206" s="79"/>
      <c r="O206" s="47">
        <f t="shared" si="225"/>
        <v>0</v>
      </c>
      <c r="P206" s="118">
        <f t="shared" ref="P206" si="312">E206*F206</f>
        <v>0</v>
      </c>
      <c r="Q206" s="118">
        <f t="shared" ref="Q206" si="313">SUM(O206:O209)</f>
        <v>0</v>
      </c>
      <c r="R206" s="118">
        <f t="shared" ref="R206" si="314">Q206*1.02*1.05*$R$14</f>
        <v>0</v>
      </c>
      <c r="S206" s="224">
        <f t="shared" ref="S206" si="315">F206*$S$17</f>
        <v>0</v>
      </c>
      <c r="T206" s="224">
        <f t="shared" ref="T206" si="316">E206*S206</f>
        <v>0</v>
      </c>
    </row>
    <row r="207" spans="1:20" ht="12.75" customHeight="1" x14ac:dyDescent="0.2">
      <c r="A207" s="139"/>
      <c r="B207" s="145"/>
      <c r="C207" s="147"/>
      <c r="D207" s="112"/>
      <c r="E207" s="113"/>
      <c r="F207" s="115"/>
      <c r="G207" s="117"/>
      <c r="H207" s="119"/>
      <c r="I207" s="122"/>
      <c r="J207" s="119"/>
      <c r="K207" s="45"/>
      <c r="L207" s="45"/>
      <c r="M207" s="45"/>
      <c r="N207" s="86"/>
      <c r="O207" s="47">
        <f t="shared" si="225"/>
        <v>0</v>
      </c>
      <c r="P207" s="119"/>
      <c r="Q207" s="119"/>
      <c r="R207" s="119"/>
      <c r="S207" s="224"/>
      <c r="T207" s="224"/>
    </row>
    <row r="208" spans="1:20" ht="12.75" customHeight="1" x14ac:dyDescent="0.2">
      <c r="A208" s="139"/>
      <c r="B208" s="145"/>
      <c r="C208" s="147"/>
      <c r="D208" s="112"/>
      <c r="E208" s="113"/>
      <c r="F208" s="115"/>
      <c r="G208" s="117"/>
      <c r="H208" s="119"/>
      <c r="I208" s="122"/>
      <c r="J208" s="119"/>
      <c r="K208" s="45"/>
      <c r="L208" s="45"/>
      <c r="M208" s="50"/>
      <c r="N208" s="86"/>
      <c r="O208" s="47">
        <f t="shared" si="225"/>
        <v>0</v>
      </c>
      <c r="P208" s="119"/>
      <c r="Q208" s="119"/>
      <c r="R208" s="119"/>
      <c r="S208" s="224"/>
      <c r="T208" s="224"/>
    </row>
    <row r="209" spans="1:20" ht="12.75" customHeight="1" x14ac:dyDescent="0.2">
      <c r="A209" s="140"/>
      <c r="B209" s="145"/>
      <c r="C209" s="148"/>
      <c r="D209" s="112"/>
      <c r="E209" s="113"/>
      <c r="F209" s="116"/>
      <c r="G209" s="117"/>
      <c r="H209" s="120"/>
      <c r="I209" s="123"/>
      <c r="J209" s="120"/>
      <c r="K209" s="44"/>
      <c r="L209" s="44"/>
      <c r="M209" s="44"/>
      <c r="N209" s="86"/>
      <c r="O209" s="47">
        <f t="shared" si="225"/>
        <v>0</v>
      </c>
      <c r="P209" s="120"/>
      <c r="Q209" s="120"/>
      <c r="R209" s="120"/>
      <c r="S209" s="224"/>
      <c r="T209" s="224"/>
    </row>
    <row r="210" spans="1:20" ht="12.75" customHeight="1" x14ac:dyDescent="0.2">
      <c r="A210" s="138">
        <v>1</v>
      </c>
      <c r="B210" s="125" t="s">
        <v>316</v>
      </c>
      <c r="C210" s="125" t="s">
        <v>330</v>
      </c>
      <c r="D210" s="124" t="s">
        <v>27</v>
      </c>
      <c r="E210" s="127">
        <v>19</v>
      </c>
      <c r="F210" s="128">
        <f t="shared" ref="F210" si="317">H210+J210+R210</f>
        <v>32.572084513999997</v>
      </c>
      <c r="G210" s="129">
        <v>5.6</v>
      </c>
      <c r="H210" s="118">
        <f t="shared" ref="H210" si="318">G210*$P$8/1000</f>
        <v>9.4660159999999998</v>
      </c>
      <c r="I210" s="144">
        <v>0.20100000000000001</v>
      </c>
      <c r="J210" s="141">
        <f t="shared" ref="J210" si="319">I210*$P$9/1000</f>
        <v>0.55142541</v>
      </c>
      <c r="K210" s="45" t="s">
        <v>311</v>
      </c>
      <c r="L210" s="45" t="s">
        <v>27</v>
      </c>
      <c r="M210" s="45">
        <v>1</v>
      </c>
      <c r="N210" s="85">
        <v>19.920000000000002</v>
      </c>
      <c r="O210" s="47">
        <f t="shared" si="225"/>
        <v>19.920000000000002</v>
      </c>
      <c r="P210" s="118">
        <f t="shared" ref="P210" si="320">E210*F210</f>
        <v>618.86960576599995</v>
      </c>
      <c r="Q210" s="118">
        <f t="shared" ref="Q210" si="321">SUM(O210:O213)</f>
        <v>19.920000000000002</v>
      </c>
      <c r="R210" s="118">
        <f t="shared" ref="R210" si="322">Q210*1.02*1.05*$R$14</f>
        <v>22.554643104</v>
      </c>
      <c r="S210" s="224">
        <f t="shared" ref="S210" si="323">F210*$S$17</f>
        <v>37.43331725523656</v>
      </c>
      <c r="T210" s="224">
        <f t="shared" ref="T210" si="324">E210*S210</f>
        <v>711.23302784949465</v>
      </c>
    </row>
    <row r="211" spans="1:20" ht="12.75" customHeight="1" x14ac:dyDescent="0.2">
      <c r="A211" s="139"/>
      <c r="B211" s="125"/>
      <c r="C211" s="125"/>
      <c r="D211" s="124"/>
      <c r="E211" s="127"/>
      <c r="F211" s="128"/>
      <c r="G211" s="129"/>
      <c r="H211" s="119"/>
      <c r="I211" s="144"/>
      <c r="J211" s="142"/>
      <c r="K211" s="45"/>
      <c r="L211" s="45"/>
      <c r="M211" s="45"/>
      <c r="N211" s="85"/>
      <c r="O211" s="47">
        <f t="shared" si="225"/>
        <v>0</v>
      </c>
      <c r="P211" s="119"/>
      <c r="Q211" s="119"/>
      <c r="R211" s="119"/>
      <c r="S211" s="224"/>
      <c r="T211" s="224"/>
    </row>
    <row r="212" spans="1:20" ht="12.75" customHeight="1" x14ac:dyDescent="0.2">
      <c r="A212" s="139"/>
      <c r="B212" s="125"/>
      <c r="C212" s="125"/>
      <c r="D212" s="124"/>
      <c r="E212" s="127"/>
      <c r="F212" s="128"/>
      <c r="G212" s="129"/>
      <c r="H212" s="119"/>
      <c r="I212" s="144"/>
      <c r="J212" s="142"/>
      <c r="K212" s="45"/>
      <c r="L212" s="45"/>
      <c r="M212" s="45"/>
      <c r="N212" s="85"/>
      <c r="O212" s="47">
        <f t="shared" si="225"/>
        <v>0</v>
      </c>
      <c r="P212" s="119"/>
      <c r="Q212" s="119"/>
      <c r="R212" s="119"/>
      <c r="S212" s="224"/>
      <c r="T212" s="224"/>
    </row>
    <row r="213" spans="1:20" ht="12.75" customHeight="1" x14ac:dyDescent="0.2">
      <c r="A213" s="140"/>
      <c r="B213" s="125"/>
      <c r="C213" s="125"/>
      <c r="D213" s="124"/>
      <c r="E213" s="127"/>
      <c r="F213" s="128"/>
      <c r="G213" s="129"/>
      <c r="H213" s="120"/>
      <c r="I213" s="144"/>
      <c r="J213" s="143"/>
      <c r="K213" s="45"/>
      <c r="L213" s="45"/>
      <c r="M213" s="45"/>
      <c r="N213" s="85"/>
      <c r="O213" s="47">
        <f t="shared" si="225"/>
        <v>0</v>
      </c>
      <c r="P213" s="120"/>
      <c r="Q213" s="120"/>
      <c r="R213" s="120"/>
      <c r="S213" s="224"/>
      <c r="T213" s="224"/>
    </row>
    <row r="214" spans="1:20" ht="12.75" customHeight="1" x14ac:dyDescent="0.2">
      <c r="A214" s="138"/>
      <c r="B214" s="145"/>
      <c r="C214" s="146" t="s">
        <v>309</v>
      </c>
      <c r="D214" s="112"/>
      <c r="E214" s="113"/>
      <c r="F214" s="114">
        <f t="shared" ref="F214" si="325">H214+J214+R214</f>
        <v>0</v>
      </c>
      <c r="G214" s="117"/>
      <c r="H214" s="118">
        <f t="shared" ref="H214" si="326">G214*$P$8/1000</f>
        <v>0</v>
      </c>
      <c r="I214" s="121"/>
      <c r="J214" s="118">
        <f t="shared" ref="J214" si="327">I214*$P$9/1000</f>
        <v>0</v>
      </c>
      <c r="K214" s="39"/>
      <c r="L214" s="39"/>
      <c r="M214" s="39"/>
      <c r="N214" s="79"/>
      <c r="O214" s="47">
        <f t="shared" si="225"/>
        <v>0</v>
      </c>
      <c r="P214" s="118">
        <f t="shared" ref="P214" si="328">E214*F214</f>
        <v>0</v>
      </c>
      <c r="Q214" s="118">
        <f t="shared" ref="Q214" si="329">SUM(O214:O217)</f>
        <v>0</v>
      </c>
      <c r="R214" s="118">
        <f t="shared" ref="R214" si="330">Q214*1.02*1.05*$R$14</f>
        <v>0</v>
      </c>
      <c r="S214" s="224">
        <f t="shared" ref="S214" si="331">F214*$S$17</f>
        <v>0</v>
      </c>
      <c r="T214" s="224">
        <f t="shared" ref="T214" si="332">E214*S214</f>
        <v>0</v>
      </c>
    </row>
    <row r="215" spans="1:20" ht="12.75" customHeight="1" x14ac:dyDescent="0.2">
      <c r="A215" s="139"/>
      <c r="B215" s="145"/>
      <c r="C215" s="147"/>
      <c r="D215" s="112"/>
      <c r="E215" s="113"/>
      <c r="F215" s="115"/>
      <c r="G215" s="117"/>
      <c r="H215" s="119"/>
      <c r="I215" s="122"/>
      <c r="J215" s="119"/>
      <c r="K215" s="45"/>
      <c r="L215" s="45"/>
      <c r="M215" s="45"/>
      <c r="N215" s="86"/>
      <c r="O215" s="47">
        <f t="shared" si="225"/>
        <v>0</v>
      </c>
      <c r="P215" s="119"/>
      <c r="Q215" s="119"/>
      <c r="R215" s="119"/>
      <c r="S215" s="224"/>
      <c r="T215" s="224"/>
    </row>
    <row r="216" spans="1:20" ht="12.75" customHeight="1" x14ac:dyDescent="0.2">
      <c r="A216" s="139"/>
      <c r="B216" s="145"/>
      <c r="C216" s="147"/>
      <c r="D216" s="112"/>
      <c r="E216" s="113"/>
      <c r="F216" s="115"/>
      <c r="G216" s="117"/>
      <c r="H216" s="119"/>
      <c r="I216" s="122"/>
      <c r="J216" s="119"/>
      <c r="K216" s="45"/>
      <c r="L216" s="45"/>
      <c r="M216" s="50"/>
      <c r="N216" s="86"/>
      <c r="O216" s="47">
        <f t="shared" si="225"/>
        <v>0</v>
      </c>
      <c r="P216" s="119"/>
      <c r="Q216" s="119"/>
      <c r="R216" s="119"/>
      <c r="S216" s="224"/>
      <c r="T216" s="224"/>
    </row>
    <row r="217" spans="1:20" ht="12.75" customHeight="1" x14ac:dyDescent="0.2">
      <c r="A217" s="140"/>
      <c r="B217" s="145"/>
      <c r="C217" s="148"/>
      <c r="D217" s="112"/>
      <c r="E217" s="113"/>
      <c r="F217" s="116"/>
      <c r="G217" s="117"/>
      <c r="H217" s="120"/>
      <c r="I217" s="123"/>
      <c r="J217" s="120"/>
      <c r="K217" s="44"/>
      <c r="L217" s="44"/>
      <c r="M217" s="44"/>
      <c r="N217" s="86"/>
      <c r="O217" s="47">
        <f t="shared" ref="O217:O286" si="333">M217*N217</f>
        <v>0</v>
      </c>
      <c r="P217" s="120"/>
      <c r="Q217" s="120"/>
      <c r="R217" s="120"/>
      <c r="S217" s="224"/>
      <c r="T217" s="224"/>
    </row>
    <row r="218" spans="1:20" ht="12.75" customHeight="1" x14ac:dyDescent="0.2">
      <c r="A218" s="124">
        <v>1</v>
      </c>
      <c r="B218" s="125" t="s">
        <v>332</v>
      </c>
      <c r="C218" s="125" t="s">
        <v>331</v>
      </c>
      <c r="D218" s="126" t="s">
        <v>27</v>
      </c>
      <c r="E218" s="127">
        <v>16</v>
      </c>
      <c r="F218" s="128">
        <f t="shared" ref="F218" si="334">H218+J218+R218</f>
        <v>24.509415959999998</v>
      </c>
      <c r="G218" s="129">
        <v>1.99</v>
      </c>
      <c r="H218" s="130">
        <f t="shared" ref="H218" si="335">G218*$P$8/1000</f>
        <v>3.3638163999999997</v>
      </c>
      <c r="I218" s="131">
        <v>0.51600000000000001</v>
      </c>
      <c r="J218" s="130">
        <f t="shared" ref="J218" si="336">I218*$P$9/1000</f>
        <v>1.41559956</v>
      </c>
      <c r="K218" s="45" t="s">
        <v>310</v>
      </c>
      <c r="L218" s="45" t="s">
        <v>27</v>
      </c>
      <c r="M218" s="45">
        <v>1</v>
      </c>
      <c r="N218" s="91">
        <v>19.73</v>
      </c>
      <c r="O218" s="47">
        <f t="shared" si="333"/>
        <v>19.73</v>
      </c>
      <c r="P218" s="118">
        <f t="shared" ref="P218" si="337">E218*F218</f>
        <v>392.15065535999997</v>
      </c>
      <c r="Q218" s="118">
        <f t="shared" ref="Q218" si="338">SUM(O218:O221)</f>
        <v>19.73</v>
      </c>
      <c r="R218" s="118">
        <f>Q218</f>
        <v>19.73</v>
      </c>
      <c r="S218" s="224">
        <f t="shared" ref="S218" si="339">F218*$S$17</f>
        <v>28.16733276548192</v>
      </c>
      <c r="T218" s="224">
        <f t="shared" ref="T218" si="340">E218*S218</f>
        <v>450.67732424771071</v>
      </c>
    </row>
    <row r="219" spans="1:20" ht="12.75" customHeight="1" x14ac:dyDescent="0.2">
      <c r="A219" s="124"/>
      <c r="B219" s="125"/>
      <c r="C219" s="125"/>
      <c r="D219" s="126"/>
      <c r="E219" s="127"/>
      <c r="F219" s="128"/>
      <c r="G219" s="129"/>
      <c r="H219" s="130"/>
      <c r="I219" s="131"/>
      <c r="J219" s="130"/>
      <c r="K219" s="45"/>
      <c r="L219" s="45"/>
      <c r="M219" s="45"/>
      <c r="N219" s="85"/>
      <c r="O219" s="47">
        <f t="shared" si="333"/>
        <v>0</v>
      </c>
      <c r="P219" s="119"/>
      <c r="Q219" s="119"/>
      <c r="R219" s="119"/>
      <c r="S219" s="224"/>
      <c r="T219" s="224"/>
    </row>
    <row r="220" spans="1:20" ht="12.75" customHeight="1" x14ac:dyDescent="0.2">
      <c r="A220" s="124"/>
      <c r="B220" s="125"/>
      <c r="C220" s="125"/>
      <c r="D220" s="126"/>
      <c r="E220" s="127"/>
      <c r="F220" s="128"/>
      <c r="G220" s="129"/>
      <c r="H220" s="130"/>
      <c r="I220" s="131"/>
      <c r="J220" s="130"/>
      <c r="K220" s="45"/>
      <c r="L220" s="45"/>
      <c r="M220" s="45"/>
      <c r="N220" s="85"/>
      <c r="O220" s="47">
        <f t="shared" si="333"/>
        <v>0</v>
      </c>
      <c r="P220" s="119"/>
      <c r="Q220" s="119"/>
      <c r="R220" s="119"/>
      <c r="S220" s="224"/>
      <c r="T220" s="224"/>
    </row>
    <row r="221" spans="1:20" ht="12.75" customHeight="1" x14ac:dyDescent="0.2">
      <c r="A221" s="124"/>
      <c r="B221" s="125"/>
      <c r="C221" s="125"/>
      <c r="D221" s="126"/>
      <c r="E221" s="127"/>
      <c r="F221" s="128"/>
      <c r="G221" s="129"/>
      <c r="H221" s="130"/>
      <c r="I221" s="131"/>
      <c r="J221" s="130"/>
      <c r="K221" s="45"/>
      <c r="L221" s="45"/>
      <c r="M221" s="45"/>
      <c r="N221" s="85"/>
      <c r="O221" s="47">
        <f t="shared" si="333"/>
        <v>0</v>
      </c>
      <c r="P221" s="120"/>
      <c r="Q221" s="120"/>
      <c r="R221" s="120"/>
      <c r="S221" s="224"/>
      <c r="T221" s="224"/>
    </row>
    <row r="222" spans="1:20" ht="12.75" customHeight="1" x14ac:dyDescent="0.2">
      <c r="A222" s="124">
        <v>2</v>
      </c>
      <c r="B222" s="151" t="s">
        <v>46</v>
      </c>
      <c r="C222" s="125" t="s">
        <v>312</v>
      </c>
      <c r="D222" s="124" t="s">
        <v>27</v>
      </c>
      <c r="E222" s="127">
        <v>4</v>
      </c>
      <c r="F222" s="128">
        <f t="shared" ref="F222" si="341">H222+J222+R222</f>
        <v>82.5</v>
      </c>
      <c r="G222" s="129"/>
      <c r="H222" s="130">
        <f t="shared" ref="H222" si="342">G222*$P$8/1000</f>
        <v>0</v>
      </c>
      <c r="I222" s="195"/>
      <c r="J222" s="130">
        <f t="shared" ref="J222" si="343">I222*$P$9/1000</f>
        <v>0</v>
      </c>
      <c r="K222" s="45" t="s">
        <v>313</v>
      </c>
      <c r="L222" s="45" t="s">
        <v>27</v>
      </c>
      <c r="M222" s="45">
        <v>1</v>
      </c>
      <c r="N222" s="91">
        <v>82.5</v>
      </c>
      <c r="O222" s="47">
        <f t="shared" si="333"/>
        <v>82.5</v>
      </c>
      <c r="P222" s="118">
        <f t="shared" ref="P222" si="344">E222*F222</f>
        <v>330</v>
      </c>
      <c r="Q222" s="118">
        <f t="shared" ref="Q222" si="345">SUM(O222:O225)</f>
        <v>82.5</v>
      </c>
      <c r="R222" s="118">
        <f>Q222</f>
        <v>82.5</v>
      </c>
      <c r="S222" s="224">
        <f t="shared" ref="S222" si="346">F222*$S$17</f>
        <v>94.812742863590401</v>
      </c>
      <c r="T222" s="224">
        <f t="shared" ref="T222" si="347">E222*S222</f>
        <v>379.2509714543616</v>
      </c>
    </row>
    <row r="223" spans="1:20" ht="12.75" customHeight="1" x14ac:dyDescent="0.2">
      <c r="A223" s="124"/>
      <c r="B223" s="151"/>
      <c r="C223" s="125"/>
      <c r="D223" s="124"/>
      <c r="E223" s="127"/>
      <c r="F223" s="128"/>
      <c r="G223" s="129"/>
      <c r="H223" s="130"/>
      <c r="I223" s="195"/>
      <c r="J223" s="130"/>
      <c r="K223" s="45"/>
      <c r="L223" s="45"/>
      <c r="M223" s="45"/>
      <c r="N223" s="85"/>
      <c r="O223" s="47">
        <f t="shared" si="333"/>
        <v>0</v>
      </c>
      <c r="P223" s="119"/>
      <c r="Q223" s="119"/>
      <c r="R223" s="119"/>
      <c r="S223" s="224"/>
      <c r="T223" s="224"/>
    </row>
    <row r="224" spans="1:20" ht="12.75" customHeight="1" x14ac:dyDescent="0.2">
      <c r="A224" s="124"/>
      <c r="B224" s="151"/>
      <c r="C224" s="125"/>
      <c r="D224" s="124"/>
      <c r="E224" s="127"/>
      <c r="F224" s="128"/>
      <c r="G224" s="129"/>
      <c r="H224" s="130"/>
      <c r="I224" s="195"/>
      <c r="J224" s="130"/>
      <c r="K224" s="45"/>
      <c r="L224" s="45"/>
      <c r="M224" s="45"/>
      <c r="N224" s="85"/>
      <c r="O224" s="47">
        <f t="shared" si="333"/>
        <v>0</v>
      </c>
      <c r="P224" s="119"/>
      <c r="Q224" s="119"/>
      <c r="R224" s="119"/>
      <c r="S224" s="224"/>
      <c r="T224" s="224"/>
    </row>
    <row r="225" spans="1:20" ht="12.75" customHeight="1" x14ac:dyDescent="0.2">
      <c r="A225" s="124"/>
      <c r="B225" s="151"/>
      <c r="C225" s="125"/>
      <c r="D225" s="124"/>
      <c r="E225" s="127"/>
      <c r="F225" s="128"/>
      <c r="G225" s="129"/>
      <c r="H225" s="130"/>
      <c r="I225" s="195"/>
      <c r="J225" s="130"/>
      <c r="K225" s="45"/>
      <c r="L225" s="45"/>
      <c r="M225" s="45"/>
      <c r="N225" s="85"/>
      <c r="O225" s="47">
        <f t="shared" si="333"/>
        <v>0</v>
      </c>
      <c r="P225" s="120"/>
      <c r="Q225" s="120"/>
      <c r="R225" s="120"/>
      <c r="S225" s="224"/>
      <c r="T225" s="224"/>
    </row>
    <row r="226" spans="1:20" ht="12.75" customHeight="1" x14ac:dyDescent="0.2">
      <c r="A226" s="124"/>
      <c r="B226" s="125"/>
      <c r="C226" s="193" t="s">
        <v>129</v>
      </c>
      <c r="D226" s="124"/>
      <c r="E226" s="194"/>
      <c r="F226" s="128">
        <f t="shared" ref="F226:F230" si="348">H226+J226+R226</f>
        <v>0</v>
      </c>
      <c r="G226" s="129"/>
      <c r="H226" s="130">
        <f t="shared" ref="H226:H230" si="349">G226*$P$8/1000</f>
        <v>0</v>
      </c>
      <c r="I226" s="160"/>
      <c r="J226" s="130">
        <f t="shared" ref="J226:J230" si="350">I226*$P$9/1000</f>
        <v>0</v>
      </c>
      <c r="K226" s="45"/>
      <c r="L226" s="45"/>
      <c r="M226" s="45"/>
      <c r="N226" s="85"/>
      <c r="O226" s="47">
        <f t="shared" si="333"/>
        <v>0</v>
      </c>
      <c r="P226" s="118">
        <f t="shared" ref="P226" si="351">E226*F226</f>
        <v>0</v>
      </c>
      <c r="Q226" s="118">
        <f t="shared" ref="Q226" si="352">SUM(O226:O229)</f>
        <v>0</v>
      </c>
      <c r="R226" s="118">
        <f t="shared" ref="R226" si="353">Q226*1.02*1.05*$R$14</f>
        <v>0</v>
      </c>
      <c r="S226" s="224">
        <f t="shared" ref="S226" si="354">F226*$S$17</f>
        <v>0</v>
      </c>
      <c r="T226" s="224">
        <f t="shared" ref="T226" si="355">E226*S226</f>
        <v>0</v>
      </c>
    </row>
    <row r="227" spans="1:20" ht="12.75" customHeight="1" x14ac:dyDescent="0.2">
      <c r="A227" s="124"/>
      <c r="B227" s="125"/>
      <c r="C227" s="193"/>
      <c r="D227" s="124"/>
      <c r="E227" s="194"/>
      <c r="F227" s="128"/>
      <c r="G227" s="129"/>
      <c r="H227" s="130"/>
      <c r="I227" s="161"/>
      <c r="J227" s="130"/>
      <c r="K227" s="45"/>
      <c r="L227" s="45"/>
      <c r="M227" s="45"/>
      <c r="N227" s="85"/>
      <c r="O227" s="47">
        <f t="shared" si="333"/>
        <v>0</v>
      </c>
      <c r="P227" s="119"/>
      <c r="Q227" s="119"/>
      <c r="R227" s="119"/>
      <c r="S227" s="224"/>
      <c r="T227" s="224"/>
    </row>
    <row r="228" spans="1:20" ht="12.75" customHeight="1" x14ac:dyDescent="0.2">
      <c r="A228" s="124"/>
      <c r="B228" s="125"/>
      <c r="C228" s="193"/>
      <c r="D228" s="124"/>
      <c r="E228" s="194"/>
      <c r="F228" s="128"/>
      <c r="G228" s="129"/>
      <c r="H228" s="130"/>
      <c r="I228" s="161"/>
      <c r="J228" s="130"/>
      <c r="K228" s="45"/>
      <c r="L228" s="45"/>
      <c r="M228" s="45"/>
      <c r="N228" s="85"/>
      <c r="O228" s="47">
        <f t="shared" si="333"/>
        <v>0</v>
      </c>
      <c r="P228" s="119"/>
      <c r="Q228" s="119"/>
      <c r="R228" s="119"/>
      <c r="S228" s="224"/>
      <c r="T228" s="224"/>
    </row>
    <row r="229" spans="1:20" ht="12.75" customHeight="1" x14ac:dyDescent="0.2">
      <c r="A229" s="124"/>
      <c r="B229" s="125"/>
      <c r="C229" s="193"/>
      <c r="D229" s="124"/>
      <c r="E229" s="194"/>
      <c r="F229" s="128"/>
      <c r="G229" s="129"/>
      <c r="H229" s="130"/>
      <c r="I229" s="162"/>
      <c r="J229" s="130"/>
      <c r="K229" s="45"/>
      <c r="L229" s="45"/>
      <c r="M229" s="45"/>
      <c r="N229" s="85"/>
      <c r="O229" s="47">
        <f t="shared" si="333"/>
        <v>0</v>
      </c>
      <c r="P229" s="120"/>
      <c r="Q229" s="120"/>
      <c r="R229" s="120"/>
      <c r="S229" s="224"/>
      <c r="T229" s="224"/>
    </row>
    <row r="230" spans="1:20" ht="12.75" customHeight="1" x14ac:dyDescent="0.2">
      <c r="A230" s="150">
        <v>1</v>
      </c>
      <c r="B230" s="145" t="s">
        <v>130</v>
      </c>
      <c r="C230" s="145" t="s">
        <v>131</v>
      </c>
      <c r="D230" s="150" t="s">
        <v>31</v>
      </c>
      <c r="E230" s="152">
        <v>0.3</v>
      </c>
      <c r="F230" s="128">
        <f t="shared" si="348"/>
        <v>39.089274656299999</v>
      </c>
      <c r="G230" s="166">
        <v>1.55</v>
      </c>
      <c r="H230" s="130">
        <f t="shared" si="349"/>
        <v>2.6200579999999998</v>
      </c>
      <c r="I230" s="166">
        <v>0.76</v>
      </c>
      <c r="J230" s="130">
        <f t="shared" si="350"/>
        <v>2.0849915999999999</v>
      </c>
      <c r="K230" s="33" t="s">
        <v>52</v>
      </c>
      <c r="L230" s="33" t="s">
        <v>33</v>
      </c>
      <c r="M230" s="33">
        <v>1.0149999999999999</v>
      </c>
      <c r="N230" s="85">
        <v>27.15</v>
      </c>
      <c r="O230" s="47">
        <f t="shared" si="333"/>
        <v>27.557249999999996</v>
      </c>
      <c r="P230" s="118">
        <f t="shared" ref="P230" si="356">E230*F230</f>
        <v>11.72678239689</v>
      </c>
      <c r="Q230" s="118">
        <f t="shared" ref="Q230" si="357">SUM(O230:O233)</f>
        <v>30.367749999999997</v>
      </c>
      <c r="R230" s="118">
        <f t="shared" ref="R230" si="358">Q230*1.02*1.05*$R$14</f>
        <v>34.384225056299996</v>
      </c>
      <c r="S230" s="224">
        <f t="shared" ref="S230" si="359">F230*$S$17</f>
        <v>44.923167838933729</v>
      </c>
      <c r="T230" s="224">
        <f t="shared" ref="T230" si="360">E230*S230</f>
        <v>13.476950351680118</v>
      </c>
    </row>
    <row r="231" spans="1:20" ht="12.75" customHeight="1" x14ac:dyDescent="0.2">
      <c r="A231" s="150"/>
      <c r="B231" s="145"/>
      <c r="C231" s="145"/>
      <c r="D231" s="150"/>
      <c r="E231" s="152"/>
      <c r="F231" s="128"/>
      <c r="G231" s="166"/>
      <c r="H231" s="130"/>
      <c r="I231" s="166"/>
      <c r="J231" s="130"/>
      <c r="K231" s="33" t="s">
        <v>83</v>
      </c>
      <c r="L231" s="33" t="s">
        <v>23</v>
      </c>
      <c r="M231" s="33">
        <v>0.80300000000000005</v>
      </c>
      <c r="N231" s="79">
        <v>3.5</v>
      </c>
      <c r="O231" s="47">
        <f t="shared" si="333"/>
        <v>2.8105000000000002</v>
      </c>
      <c r="P231" s="119"/>
      <c r="Q231" s="119"/>
      <c r="R231" s="119"/>
      <c r="S231" s="224"/>
      <c r="T231" s="224"/>
    </row>
    <row r="232" spans="1:20" ht="12.75" customHeight="1" x14ac:dyDescent="0.2">
      <c r="A232" s="150"/>
      <c r="B232" s="145"/>
      <c r="C232" s="145"/>
      <c r="D232" s="150"/>
      <c r="E232" s="152"/>
      <c r="F232" s="128"/>
      <c r="G232" s="166"/>
      <c r="H232" s="130"/>
      <c r="I232" s="166"/>
      <c r="J232" s="130"/>
      <c r="K232" s="33"/>
      <c r="L232" s="33"/>
      <c r="M232" s="54"/>
      <c r="N232" s="79"/>
      <c r="O232" s="47">
        <f t="shared" si="333"/>
        <v>0</v>
      </c>
      <c r="P232" s="119"/>
      <c r="Q232" s="119"/>
      <c r="R232" s="119"/>
      <c r="S232" s="224"/>
      <c r="T232" s="224"/>
    </row>
    <row r="233" spans="1:20" ht="12.75" customHeight="1" x14ac:dyDescent="0.2">
      <c r="A233" s="150"/>
      <c r="B233" s="145"/>
      <c r="C233" s="145"/>
      <c r="D233" s="150"/>
      <c r="E233" s="152"/>
      <c r="F233" s="128"/>
      <c r="G233" s="166"/>
      <c r="H233" s="130"/>
      <c r="I233" s="166"/>
      <c r="J233" s="130"/>
      <c r="K233" s="33"/>
      <c r="L233" s="33"/>
      <c r="M233" s="33"/>
      <c r="N233" s="79"/>
      <c r="O233" s="47">
        <f t="shared" si="333"/>
        <v>0</v>
      </c>
      <c r="P233" s="120"/>
      <c r="Q233" s="120"/>
      <c r="R233" s="120"/>
      <c r="S233" s="224"/>
      <c r="T233" s="224"/>
    </row>
    <row r="234" spans="1:20" ht="12.75" customHeight="1" x14ac:dyDescent="0.2">
      <c r="A234" s="150">
        <v>2</v>
      </c>
      <c r="B234" s="184" t="s">
        <v>61</v>
      </c>
      <c r="C234" s="135" t="s">
        <v>183</v>
      </c>
      <c r="D234" s="187" t="s">
        <v>23</v>
      </c>
      <c r="E234" s="190">
        <v>3</v>
      </c>
      <c r="F234" s="168">
        <f t="shared" ref="F234" si="361">H234+J234+R234</f>
        <v>11.933630895603999</v>
      </c>
      <c r="G234" s="177">
        <v>3.37</v>
      </c>
      <c r="H234" s="180">
        <f t="shared" ref="H234" si="362">G234*$P$8/1000</f>
        <v>5.6965131999999992</v>
      </c>
      <c r="I234" s="177">
        <v>3.4000000000000002E-2</v>
      </c>
      <c r="J234" s="180">
        <f t="shared" ref="J234" si="363">I234*$P$9/1000</f>
        <v>9.3275940000000002E-2</v>
      </c>
      <c r="K234" s="56" t="s">
        <v>62</v>
      </c>
      <c r="L234" s="56" t="s">
        <v>23</v>
      </c>
      <c r="M234" s="56">
        <v>1.01</v>
      </c>
      <c r="N234" s="79">
        <v>4.9169999999999998</v>
      </c>
      <c r="O234" s="47">
        <f t="shared" si="333"/>
        <v>4.96617</v>
      </c>
      <c r="P234" s="118">
        <f t="shared" ref="P234" si="364">E234*F234</f>
        <v>35.800892686811999</v>
      </c>
      <c r="Q234" s="118">
        <f t="shared" ref="Q234" si="365">SUM(O234:O237)</f>
        <v>5.4261699999999999</v>
      </c>
      <c r="R234" s="118">
        <f t="shared" ref="R234" si="366">Q234*1.02*1.05*$R$14</f>
        <v>6.1438417556039999</v>
      </c>
      <c r="S234" s="224">
        <f t="shared" ref="S234" si="367">F234*$S$17</f>
        <v>13.714670030713938</v>
      </c>
      <c r="T234" s="224">
        <f t="shared" ref="T234" si="368">E234*S234</f>
        <v>41.144010092141812</v>
      </c>
    </row>
    <row r="235" spans="1:20" ht="12.75" customHeight="1" x14ac:dyDescent="0.2">
      <c r="A235" s="150"/>
      <c r="B235" s="185"/>
      <c r="C235" s="136"/>
      <c r="D235" s="188"/>
      <c r="E235" s="191"/>
      <c r="F235" s="169"/>
      <c r="G235" s="178"/>
      <c r="H235" s="181"/>
      <c r="I235" s="178"/>
      <c r="J235" s="181"/>
      <c r="K235" s="56"/>
      <c r="L235" s="56"/>
      <c r="M235" s="56"/>
      <c r="N235" s="79"/>
      <c r="O235" s="47">
        <f t="shared" si="333"/>
        <v>0</v>
      </c>
      <c r="P235" s="119"/>
      <c r="Q235" s="119"/>
      <c r="R235" s="119"/>
      <c r="S235" s="224"/>
      <c r="T235" s="224"/>
    </row>
    <row r="236" spans="1:20" ht="12.75" customHeight="1" x14ac:dyDescent="0.2">
      <c r="A236" s="150"/>
      <c r="B236" s="185"/>
      <c r="C236" s="136"/>
      <c r="D236" s="188"/>
      <c r="E236" s="191"/>
      <c r="F236" s="169"/>
      <c r="G236" s="178"/>
      <c r="H236" s="181"/>
      <c r="I236" s="178"/>
      <c r="J236" s="181"/>
      <c r="K236" s="56" t="s">
        <v>47</v>
      </c>
      <c r="L236" s="56" t="s">
        <v>31</v>
      </c>
      <c r="M236" s="58">
        <v>0.02</v>
      </c>
      <c r="N236" s="59">
        <v>23</v>
      </c>
      <c r="O236" s="47">
        <f t="shared" si="333"/>
        <v>0.46</v>
      </c>
      <c r="P236" s="119"/>
      <c r="Q236" s="119"/>
      <c r="R236" s="119"/>
      <c r="S236" s="224"/>
      <c r="T236" s="224"/>
    </row>
    <row r="237" spans="1:20" ht="12.75" customHeight="1" x14ac:dyDescent="0.2">
      <c r="A237" s="150"/>
      <c r="B237" s="186"/>
      <c r="C237" s="137"/>
      <c r="D237" s="189"/>
      <c r="E237" s="192"/>
      <c r="F237" s="170"/>
      <c r="G237" s="179"/>
      <c r="H237" s="182"/>
      <c r="I237" s="179"/>
      <c r="J237" s="182"/>
      <c r="K237" s="45"/>
      <c r="L237" s="45"/>
      <c r="M237" s="45"/>
      <c r="N237" s="85"/>
      <c r="O237" s="47">
        <f t="shared" si="333"/>
        <v>0</v>
      </c>
      <c r="P237" s="120"/>
      <c r="Q237" s="120"/>
      <c r="R237" s="120"/>
      <c r="S237" s="224"/>
      <c r="T237" s="224"/>
    </row>
    <row r="238" spans="1:20" ht="12.75" customHeight="1" x14ac:dyDescent="0.2">
      <c r="A238" s="150">
        <v>3</v>
      </c>
      <c r="B238" s="145" t="s">
        <v>132</v>
      </c>
      <c r="C238" s="183" t="s">
        <v>182</v>
      </c>
      <c r="D238" s="145" t="s">
        <v>27</v>
      </c>
      <c r="E238" s="176">
        <v>1</v>
      </c>
      <c r="F238" s="128">
        <f t="shared" ref="F238:F298" si="369">H238+J238+R238</f>
        <v>81.671067399999998</v>
      </c>
      <c r="G238" s="166">
        <v>1.33</v>
      </c>
      <c r="H238" s="130">
        <f t="shared" ref="H238:H298" si="370">G238*$P$8/1000</f>
        <v>2.2481788000000003</v>
      </c>
      <c r="I238" s="166">
        <v>0.06</v>
      </c>
      <c r="J238" s="130">
        <f t="shared" ref="J238:J298" si="371">I238*$P$9/1000</f>
        <v>0.16460459999999999</v>
      </c>
      <c r="K238" s="33" t="s">
        <v>133</v>
      </c>
      <c r="L238" s="33" t="s">
        <v>134</v>
      </c>
      <c r="M238" s="33">
        <v>1</v>
      </c>
      <c r="N238" s="79">
        <v>70</v>
      </c>
      <c r="O238" s="47">
        <f t="shared" si="333"/>
        <v>70</v>
      </c>
      <c r="P238" s="118">
        <f t="shared" ref="P238" si="372">E238*F238</f>
        <v>81.671067399999998</v>
      </c>
      <c r="Q238" s="118">
        <f t="shared" ref="Q238" si="373">SUM(O238:O241)</f>
        <v>70</v>
      </c>
      <c r="R238" s="118">
        <f t="shared" ref="R238" si="374">Q238*1.02*1.05*$R$14</f>
        <v>79.258284000000003</v>
      </c>
      <c r="S238" s="224">
        <f t="shared" ref="S238" si="375">F238*$S$17</f>
        <v>93.860095912620125</v>
      </c>
      <c r="T238" s="224">
        <f t="shared" ref="T238" si="376">E238*S238</f>
        <v>93.860095912620125</v>
      </c>
    </row>
    <row r="239" spans="1:20" ht="12.75" customHeight="1" x14ac:dyDescent="0.2">
      <c r="A239" s="150"/>
      <c r="B239" s="145"/>
      <c r="C239" s="183"/>
      <c r="D239" s="150"/>
      <c r="E239" s="176"/>
      <c r="F239" s="128"/>
      <c r="G239" s="166"/>
      <c r="H239" s="130"/>
      <c r="I239" s="166"/>
      <c r="J239" s="130"/>
      <c r="K239" s="33"/>
      <c r="L239" s="33"/>
      <c r="M239" s="33"/>
      <c r="N239" s="79"/>
      <c r="O239" s="47">
        <f t="shared" si="333"/>
        <v>0</v>
      </c>
      <c r="P239" s="119"/>
      <c r="Q239" s="119"/>
      <c r="R239" s="119"/>
      <c r="S239" s="224"/>
      <c r="T239" s="224"/>
    </row>
    <row r="240" spans="1:20" ht="12.75" customHeight="1" x14ac:dyDescent="0.2">
      <c r="A240" s="150"/>
      <c r="B240" s="145"/>
      <c r="C240" s="183"/>
      <c r="D240" s="150"/>
      <c r="E240" s="176"/>
      <c r="F240" s="128"/>
      <c r="G240" s="166"/>
      <c r="H240" s="130"/>
      <c r="I240" s="166"/>
      <c r="J240" s="130"/>
      <c r="K240" s="33"/>
      <c r="L240" s="33"/>
      <c r="M240" s="53"/>
      <c r="N240" s="79"/>
      <c r="O240" s="47">
        <f t="shared" si="333"/>
        <v>0</v>
      </c>
      <c r="P240" s="119"/>
      <c r="Q240" s="119"/>
      <c r="R240" s="119"/>
      <c r="S240" s="224"/>
      <c r="T240" s="224"/>
    </row>
    <row r="241" spans="1:20" ht="12.75" customHeight="1" x14ac:dyDescent="0.2">
      <c r="A241" s="150"/>
      <c r="B241" s="145"/>
      <c r="C241" s="183"/>
      <c r="D241" s="150"/>
      <c r="E241" s="176"/>
      <c r="F241" s="128"/>
      <c r="G241" s="166"/>
      <c r="H241" s="130"/>
      <c r="I241" s="166"/>
      <c r="J241" s="130"/>
      <c r="K241" s="33"/>
      <c r="L241" s="33"/>
      <c r="M241" s="33"/>
      <c r="N241" s="79"/>
      <c r="O241" s="47">
        <f t="shared" si="333"/>
        <v>0</v>
      </c>
      <c r="P241" s="120"/>
      <c r="Q241" s="120"/>
      <c r="R241" s="120"/>
      <c r="S241" s="224"/>
      <c r="T241" s="224"/>
    </row>
    <row r="242" spans="1:20" ht="12.75" customHeight="1" x14ac:dyDescent="0.2">
      <c r="A242" s="150">
        <v>4</v>
      </c>
      <c r="B242" s="145" t="s">
        <v>46</v>
      </c>
      <c r="C242" s="151" t="s">
        <v>135</v>
      </c>
      <c r="D242" s="151" t="s">
        <v>28</v>
      </c>
      <c r="E242" s="243">
        <v>1.3600000000000001E-3</v>
      </c>
      <c r="F242" s="128">
        <f t="shared" si="369"/>
        <v>260.42007599999999</v>
      </c>
      <c r="G242" s="166"/>
      <c r="H242" s="130">
        <f t="shared" si="370"/>
        <v>0</v>
      </c>
      <c r="I242" s="175"/>
      <c r="J242" s="130">
        <f t="shared" si="371"/>
        <v>0</v>
      </c>
      <c r="K242" s="33" t="s">
        <v>136</v>
      </c>
      <c r="L242" s="33" t="s">
        <v>28</v>
      </c>
      <c r="M242" s="33">
        <v>1</v>
      </c>
      <c r="N242" s="79">
        <v>230</v>
      </c>
      <c r="O242" s="47">
        <f t="shared" si="333"/>
        <v>230</v>
      </c>
      <c r="P242" s="118">
        <f t="shared" ref="P242" si="377">E242*F242</f>
        <v>0.35417130336000002</v>
      </c>
      <c r="Q242" s="118">
        <f t="shared" ref="Q242" si="378">SUM(O242:O245)</f>
        <v>230</v>
      </c>
      <c r="R242" s="118">
        <f t="shared" ref="R242" si="379">Q242*1.02*1.05*$R$14</f>
        <v>260.42007599999999</v>
      </c>
      <c r="S242" s="224">
        <f t="shared" ref="S242" si="380">F242*$S$17</f>
        <v>299.28656608854141</v>
      </c>
      <c r="T242" s="224">
        <f t="shared" ref="T242" si="381">E242*S242</f>
        <v>0.40702972988041636</v>
      </c>
    </row>
    <row r="243" spans="1:20" ht="12.75" customHeight="1" x14ac:dyDescent="0.2">
      <c r="A243" s="150"/>
      <c r="B243" s="145"/>
      <c r="C243" s="151"/>
      <c r="D243" s="126"/>
      <c r="E243" s="243"/>
      <c r="F243" s="128"/>
      <c r="G243" s="166"/>
      <c r="H243" s="130"/>
      <c r="I243" s="175"/>
      <c r="J243" s="130"/>
      <c r="K243" s="33"/>
      <c r="L243" s="33"/>
      <c r="M243" s="33"/>
      <c r="N243" s="79"/>
      <c r="O243" s="47">
        <f t="shared" si="333"/>
        <v>0</v>
      </c>
      <c r="P243" s="119"/>
      <c r="Q243" s="119"/>
      <c r="R243" s="119"/>
      <c r="S243" s="224"/>
      <c r="T243" s="224"/>
    </row>
    <row r="244" spans="1:20" ht="12.75" customHeight="1" x14ac:dyDescent="0.2">
      <c r="A244" s="150"/>
      <c r="B244" s="145"/>
      <c r="C244" s="151"/>
      <c r="D244" s="126"/>
      <c r="E244" s="243"/>
      <c r="F244" s="128"/>
      <c r="G244" s="166"/>
      <c r="H244" s="130"/>
      <c r="I244" s="175"/>
      <c r="J244" s="130"/>
      <c r="K244" s="33"/>
      <c r="L244" s="33"/>
      <c r="M244" s="54"/>
      <c r="N244" s="79"/>
      <c r="O244" s="47">
        <f t="shared" si="333"/>
        <v>0</v>
      </c>
      <c r="P244" s="119"/>
      <c r="Q244" s="119"/>
      <c r="R244" s="119"/>
      <c r="S244" s="224"/>
      <c r="T244" s="224"/>
    </row>
    <row r="245" spans="1:20" ht="12.75" customHeight="1" x14ac:dyDescent="0.2">
      <c r="A245" s="150"/>
      <c r="B245" s="145"/>
      <c r="C245" s="151"/>
      <c r="D245" s="126"/>
      <c r="E245" s="243"/>
      <c r="F245" s="128"/>
      <c r="G245" s="166"/>
      <c r="H245" s="130"/>
      <c r="I245" s="175"/>
      <c r="J245" s="130"/>
      <c r="K245" s="33"/>
      <c r="L245" s="33"/>
      <c r="M245" s="33"/>
      <c r="N245" s="79"/>
      <c r="O245" s="47">
        <f t="shared" si="333"/>
        <v>0</v>
      </c>
      <c r="P245" s="120"/>
      <c r="Q245" s="120"/>
      <c r="R245" s="120"/>
      <c r="S245" s="224"/>
      <c r="T245" s="224"/>
    </row>
    <row r="246" spans="1:20" ht="12.75" customHeight="1" x14ac:dyDescent="0.2">
      <c r="A246" s="150">
        <v>5</v>
      </c>
      <c r="B246" s="145" t="s">
        <v>46</v>
      </c>
      <c r="C246" s="183" t="s">
        <v>137</v>
      </c>
      <c r="D246" s="150" t="s">
        <v>23</v>
      </c>
      <c r="E246" s="152">
        <v>0.04</v>
      </c>
      <c r="F246" s="128">
        <f t="shared" si="369"/>
        <v>7.5544467264000001</v>
      </c>
      <c r="G246" s="166"/>
      <c r="H246" s="130">
        <f t="shared" si="370"/>
        <v>0</v>
      </c>
      <c r="I246" s="166"/>
      <c r="J246" s="130">
        <f t="shared" si="371"/>
        <v>0</v>
      </c>
      <c r="K246" s="33" t="s">
        <v>138</v>
      </c>
      <c r="L246" s="33" t="s">
        <v>23</v>
      </c>
      <c r="M246" s="33">
        <v>1</v>
      </c>
      <c r="N246" s="79">
        <v>6.6719999999999997</v>
      </c>
      <c r="O246" s="47">
        <f t="shared" si="333"/>
        <v>6.6719999999999997</v>
      </c>
      <c r="P246" s="118">
        <f t="shared" ref="P246" si="382">E246*F246</f>
        <v>0.30217786905600003</v>
      </c>
      <c r="Q246" s="118">
        <f t="shared" ref="Q246" si="383">SUM(O246:O249)</f>
        <v>6.6719999999999997</v>
      </c>
      <c r="R246" s="118">
        <f t="shared" ref="R246" si="384">Q246*1.02*1.05*$R$14</f>
        <v>7.5544467264000001</v>
      </c>
      <c r="S246" s="224">
        <f t="shared" ref="S246" si="385">F246*$S$17</f>
        <v>8.6819129084467335</v>
      </c>
      <c r="T246" s="224">
        <f t="shared" ref="T246" si="386">E246*S246</f>
        <v>0.34727651633786932</v>
      </c>
    </row>
    <row r="247" spans="1:20" ht="12.75" customHeight="1" x14ac:dyDescent="0.2">
      <c r="A247" s="150"/>
      <c r="B247" s="145"/>
      <c r="C247" s="183"/>
      <c r="D247" s="150"/>
      <c r="E247" s="152"/>
      <c r="F247" s="128"/>
      <c r="G247" s="166"/>
      <c r="H247" s="130"/>
      <c r="I247" s="166"/>
      <c r="J247" s="130"/>
      <c r="K247" s="33"/>
      <c r="L247" s="33"/>
      <c r="M247" s="33"/>
      <c r="N247" s="79"/>
      <c r="O247" s="47">
        <f t="shared" si="333"/>
        <v>0</v>
      </c>
      <c r="P247" s="119"/>
      <c r="Q247" s="119"/>
      <c r="R247" s="119"/>
      <c r="S247" s="224"/>
      <c r="T247" s="224"/>
    </row>
    <row r="248" spans="1:20" ht="12.75" customHeight="1" x14ac:dyDescent="0.2">
      <c r="A248" s="150"/>
      <c r="B248" s="145"/>
      <c r="C248" s="183"/>
      <c r="D248" s="150"/>
      <c r="E248" s="152"/>
      <c r="F248" s="128"/>
      <c r="G248" s="166"/>
      <c r="H248" s="130"/>
      <c r="I248" s="166"/>
      <c r="J248" s="130"/>
      <c r="K248" s="33"/>
      <c r="L248" s="33"/>
      <c r="M248" s="53"/>
      <c r="N248" s="79"/>
      <c r="O248" s="47">
        <f t="shared" si="333"/>
        <v>0</v>
      </c>
      <c r="P248" s="119"/>
      <c r="Q248" s="119"/>
      <c r="R248" s="119"/>
      <c r="S248" s="224"/>
      <c r="T248" s="224"/>
    </row>
    <row r="249" spans="1:20" ht="12.75" customHeight="1" x14ac:dyDescent="0.2">
      <c r="A249" s="150"/>
      <c r="B249" s="145"/>
      <c r="C249" s="183"/>
      <c r="D249" s="150"/>
      <c r="E249" s="152"/>
      <c r="F249" s="128"/>
      <c r="G249" s="166"/>
      <c r="H249" s="130"/>
      <c r="I249" s="166"/>
      <c r="J249" s="130"/>
      <c r="K249" s="33"/>
      <c r="L249" s="33"/>
      <c r="M249" s="33"/>
      <c r="N249" s="79"/>
      <c r="O249" s="47">
        <f t="shared" si="333"/>
        <v>0</v>
      </c>
      <c r="P249" s="120"/>
      <c r="Q249" s="120"/>
      <c r="R249" s="120"/>
      <c r="S249" s="224"/>
      <c r="T249" s="224"/>
    </row>
    <row r="250" spans="1:20" ht="12.75" customHeight="1" x14ac:dyDescent="0.2">
      <c r="A250" s="150">
        <v>6</v>
      </c>
      <c r="B250" s="145" t="s">
        <v>46</v>
      </c>
      <c r="C250" s="145" t="s">
        <v>139</v>
      </c>
      <c r="D250" s="145" t="s">
        <v>27</v>
      </c>
      <c r="E250" s="176">
        <v>1</v>
      </c>
      <c r="F250" s="128">
        <f t="shared" si="369"/>
        <v>9.0580896000000006</v>
      </c>
      <c r="G250" s="166"/>
      <c r="H250" s="130">
        <f t="shared" si="370"/>
        <v>0</v>
      </c>
      <c r="I250" s="175"/>
      <c r="J250" s="130">
        <f t="shared" si="371"/>
        <v>0</v>
      </c>
      <c r="K250" s="33" t="s">
        <v>140</v>
      </c>
      <c r="L250" s="33" t="s">
        <v>27</v>
      </c>
      <c r="M250" s="33">
        <v>1</v>
      </c>
      <c r="N250" s="79">
        <v>8</v>
      </c>
      <c r="O250" s="47">
        <f t="shared" si="333"/>
        <v>8</v>
      </c>
      <c r="P250" s="118">
        <f t="shared" ref="P250" si="387">E250*F250</f>
        <v>9.0580896000000006</v>
      </c>
      <c r="Q250" s="118">
        <f t="shared" ref="Q250" si="388">SUM(O250:O253)</f>
        <v>8</v>
      </c>
      <c r="R250" s="118">
        <f t="shared" ref="R250" si="389">Q250*1.02*1.05*$R$14</f>
        <v>9.0580896000000006</v>
      </c>
      <c r="S250" s="224">
        <f t="shared" ref="S250" si="390">F250*$S$17</f>
        <v>10.409967516123181</v>
      </c>
      <c r="T250" s="224">
        <f t="shared" ref="T250" si="391">E250*S250</f>
        <v>10.409967516123181</v>
      </c>
    </row>
    <row r="251" spans="1:20" ht="12.75" customHeight="1" x14ac:dyDescent="0.2">
      <c r="A251" s="150"/>
      <c r="B251" s="145"/>
      <c r="C251" s="145"/>
      <c r="D251" s="150"/>
      <c r="E251" s="176"/>
      <c r="F251" s="128"/>
      <c r="G251" s="166"/>
      <c r="H251" s="130"/>
      <c r="I251" s="175"/>
      <c r="J251" s="130"/>
      <c r="K251" s="33"/>
      <c r="L251" s="33"/>
      <c r="M251" s="33"/>
      <c r="N251" s="79"/>
      <c r="O251" s="47">
        <f t="shared" si="333"/>
        <v>0</v>
      </c>
      <c r="P251" s="119"/>
      <c r="Q251" s="119"/>
      <c r="R251" s="119"/>
      <c r="S251" s="224"/>
      <c r="T251" s="224"/>
    </row>
    <row r="252" spans="1:20" ht="12.75" customHeight="1" x14ac:dyDescent="0.2">
      <c r="A252" s="150"/>
      <c r="B252" s="145"/>
      <c r="C252" s="145"/>
      <c r="D252" s="150"/>
      <c r="E252" s="176"/>
      <c r="F252" s="128"/>
      <c r="G252" s="166"/>
      <c r="H252" s="130"/>
      <c r="I252" s="175"/>
      <c r="J252" s="130"/>
      <c r="K252" s="33"/>
      <c r="L252" s="33"/>
      <c r="M252" s="33"/>
      <c r="N252" s="79"/>
      <c r="O252" s="47">
        <f t="shared" si="333"/>
        <v>0</v>
      </c>
      <c r="P252" s="119"/>
      <c r="Q252" s="119"/>
      <c r="R252" s="119"/>
      <c r="S252" s="224"/>
      <c r="T252" s="224"/>
    </row>
    <row r="253" spans="1:20" ht="12.75" customHeight="1" x14ac:dyDescent="0.2">
      <c r="A253" s="150"/>
      <c r="B253" s="145"/>
      <c r="C253" s="145"/>
      <c r="D253" s="150"/>
      <c r="E253" s="176"/>
      <c r="F253" s="128"/>
      <c r="G253" s="166"/>
      <c r="H253" s="130"/>
      <c r="I253" s="175"/>
      <c r="J253" s="130"/>
      <c r="K253" s="33"/>
      <c r="L253" s="33"/>
      <c r="M253" s="33"/>
      <c r="N253" s="79"/>
      <c r="O253" s="47">
        <f t="shared" si="333"/>
        <v>0</v>
      </c>
      <c r="P253" s="120"/>
      <c r="Q253" s="120"/>
      <c r="R253" s="120"/>
      <c r="S253" s="224"/>
      <c r="T253" s="224"/>
    </row>
    <row r="254" spans="1:20" ht="12.75" customHeight="1" x14ac:dyDescent="0.2">
      <c r="A254" s="150">
        <v>7</v>
      </c>
      <c r="B254" s="145" t="s">
        <v>46</v>
      </c>
      <c r="C254" s="145" t="s">
        <v>141</v>
      </c>
      <c r="D254" s="145" t="s">
        <v>27</v>
      </c>
      <c r="E254" s="176">
        <v>1</v>
      </c>
      <c r="F254" s="128">
        <f t="shared" si="369"/>
        <v>6.2274365999999999</v>
      </c>
      <c r="G254" s="166"/>
      <c r="H254" s="130">
        <f t="shared" si="370"/>
        <v>0</v>
      </c>
      <c r="I254" s="166"/>
      <c r="J254" s="130">
        <f t="shared" si="371"/>
        <v>0</v>
      </c>
      <c r="K254" s="33" t="s">
        <v>142</v>
      </c>
      <c r="L254" s="33" t="s">
        <v>27</v>
      </c>
      <c r="M254" s="33">
        <v>1</v>
      </c>
      <c r="N254" s="79">
        <v>5.5</v>
      </c>
      <c r="O254" s="47">
        <f t="shared" si="333"/>
        <v>5.5</v>
      </c>
      <c r="P254" s="118">
        <f t="shared" ref="P254" si="392">E254*F254</f>
        <v>6.2274365999999999</v>
      </c>
      <c r="Q254" s="118">
        <f t="shared" ref="Q254" si="393">SUM(O254:O257)</f>
        <v>5.5</v>
      </c>
      <c r="R254" s="118">
        <f t="shared" ref="R254" si="394">Q254*1.02*1.05*$R$14</f>
        <v>6.2274365999999999</v>
      </c>
      <c r="S254" s="224">
        <f t="shared" ref="S254" si="395">F254*$S$17</f>
        <v>7.1568526673346868</v>
      </c>
      <c r="T254" s="224">
        <f t="shared" ref="T254" si="396">E254*S254</f>
        <v>7.1568526673346868</v>
      </c>
    </row>
    <row r="255" spans="1:20" ht="12.75" customHeight="1" x14ac:dyDescent="0.2">
      <c r="A255" s="150"/>
      <c r="B255" s="145"/>
      <c r="C255" s="145"/>
      <c r="D255" s="150"/>
      <c r="E255" s="176"/>
      <c r="F255" s="128"/>
      <c r="G255" s="166"/>
      <c r="H255" s="130"/>
      <c r="I255" s="166"/>
      <c r="J255" s="130"/>
      <c r="K255" s="33"/>
      <c r="L255" s="33"/>
      <c r="M255" s="33"/>
      <c r="N255" s="79"/>
      <c r="O255" s="47">
        <f t="shared" si="333"/>
        <v>0</v>
      </c>
      <c r="P255" s="119"/>
      <c r="Q255" s="119"/>
      <c r="R255" s="119"/>
      <c r="S255" s="224"/>
      <c r="T255" s="224"/>
    </row>
    <row r="256" spans="1:20" ht="12.75" customHeight="1" x14ac:dyDescent="0.2">
      <c r="A256" s="150"/>
      <c r="B256" s="145"/>
      <c r="C256" s="145"/>
      <c r="D256" s="150"/>
      <c r="E256" s="176"/>
      <c r="F256" s="128"/>
      <c r="G256" s="166"/>
      <c r="H256" s="130"/>
      <c r="I256" s="166"/>
      <c r="J256" s="130"/>
      <c r="K256" s="33"/>
      <c r="L256" s="33"/>
      <c r="M256" s="33"/>
      <c r="N256" s="79"/>
      <c r="O256" s="47">
        <f t="shared" si="333"/>
        <v>0</v>
      </c>
      <c r="P256" s="119"/>
      <c r="Q256" s="119"/>
      <c r="R256" s="119"/>
      <c r="S256" s="224"/>
      <c r="T256" s="224"/>
    </row>
    <row r="257" spans="1:20" ht="12.75" customHeight="1" x14ac:dyDescent="0.2">
      <c r="A257" s="150"/>
      <c r="B257" s="145"/>
      <c r="C257" s="145"/>
      <c r="D257" s="150"/>
      <c r="E257" s="176"/>
      <c r="F257" s="128"/>
      <c r="G257" s="166"/>
      <c r="H257" s="130"/>
      <c r="I257" s="166"/>
      <c r="J257" s="130"/>
      <c r="K257" s="33"/>
      <c r="L257" s="33"/>
      <c r="M257" s="33"/>
      <c r="N257" s="79"/>
      <c r="O257" s="47">
        <f t="shared" si="333"/>
        <v>0</v>
      </c>
      <c r="P257" s="120"/>
      <c r="Q257" s="120"/>
      <c r="R257" s="120"/>
      <c r="S257" s="224"/>
      <c r="T257" s="224"/>
    </row>
    <row r="258" spans="1:20" ht="12.75" customHeight="1" x14ac:dyDescent="0.2">
      <c r="A258" s="150">
        <v>8</v>
      </c>
      <c r="B258" s="145" t="s">
        <v>118</v>
      </c>
      <c r="C258" s="145" t="s">
        <v>143</v>
      </c>
      <c r="D258" s="150" t="s">
        <v>31</v>
      </c>
      <c r="E258" s="152">
        <v>8.93</v>
      </c>
      <c r="F258" s="128">
        <f t="shared" si="369"/>
        <v>3.6005755595599997</v>
      </c>
      <c r="G258" s="166">
        <v>0.89</v>
      </c>
      <c r="H258" s="130">
        <f t="shared" si="370"/>
        <v>1.5044203999999999</v>
      </c>
      <c r="I258" s="166"/>
      <c r="J258" s="130">
        <f t="shared" si="371"/>
        <v>0</v>
      </c>
      <c r="K258" s="33" t="s">
        <v>69</v>
      </c>
      <c r="L258" s="33" t="s">
        <v>33</v>
      </c>
      <c r="M258" s="55">
        <v>1.1000000000000001</v>
      </c>
      <c r="N258" s="79">
        <v>1.6830000000000001</v>
      </c>
      <c r="O258" s="47">
        <f t="shared" si="333"/>
        <v>1.8513000000000002</v>
      </c>
      <c r="P258" s="118">
        <f t="shared" ref="P258" si="397">E258*F258</f>
        <v>32.153139746870799</v>
      </c>
      <c r="Q258" s="118">
        <f t="shared" ref="Q258" si="398">SUM(O258:O261)</f>
        <v>1.8513000000000002</v>
      </c>
      <c r="R258" s="118">
        <f t="shared" ref="R258" si="399">Q258*1.02*1.05*$R$14</f>
        <v>2.0961551595599999</v>
      </c>
      <c r="S258" s="224">
        <f t="shared" ref="S258" si="400">F258*$S$17</f>
        <v>4.1379447841150343</v>
      </c>
      <c r="T258" s="224">
        <f t="shared" ref="T258" si="401">E258*S258</f>
        <v>36.951846922147254</v>
      </c>
    </row>
    <row r="259" spans="1:20" ht="12.75" customHeight="1" x14ac:dyDescent="0.2">
      <c r="A259" s="150"/>
      <c r="B259" s="145"/>
      <c r="C259" s="145"/>
      <c r="D259" s="150"/>
      <c r="E259" s="152"/>
      <c r="F259" s="128"/>
      <c r="G259" s="166"/>
      <c r="H259" s="130"/>
      <c r="I259" s="166"/>
      <c r="J259" s="130"/>
      <c r="K259" s="33"/>
      <c r="L259" s="33"/>
      <c r="M259" s="33"/>
      <c r="N259" s="79"/>
      <c r="O259" s="47">
        <f t="shared" si="333"/>
        <v>0</v>
      </c>
      <c r="P259" s="119"/>
      <c r="Q259" s="119"/>
      <c r="R259" s="119"/>
      <c r="S259" s="224"/>
      <c r="T259" s="224"/>
    </row>
    <row r="260" spans="1:20" ht="12.75" customHeight="1" x14ac:dyDescent="0.2">
      <c r="A260" s="150"/>
      <c r="B260" s="145"/>
      <c r="C260" s="145"/>
      <c r="D260" s="150"/>
      <c r="E260" s="152"/>
      <c r="F260" s="128"/>
      <c r="G260" s="166"/>
      <c r="H260" s="130"/>
      <c r="I260" s="166"/>
      <c r="J260" s="130"/>
      <c r="K260" s="33"/>
      <c r="L260" s="33"/>
      <c r="M260" s="33"/>
      <c r="N260" s="79"/>
      <c r="O260" s="47">
        <f t="shared" si="333"/>
        <v>0</v>
      </c>
      <c r="P260" s="119"/>
      <c r="Q260" s="119"/>
      <c r="R260" s="119"/>
      <c r="S260" s="224"/>
      <c r="T260" s="224"/>
    </row>
    <row r="261" spans="1:20" ht="12.75" customHeight="1" x14ac:dyDescent="0.2">
      <c r="A261" s="150"/>
      <c r="B261" s="145"/>
      <c r="C261" s="145"/>
      <c r="D261" s="150"/>
      <c r="E261" s="152"/>
      <c r="F261" s="128"/>
      <c r="G261" s="166"/>
      <c r="H261" s="130"/>
      <c r="I261" s="166"/>
      <c r="J261" s="130"/>
      <c r="K261" s="33"/>
      <c r="L261" s="33"/>
      <c r="M261" s="33"/>
      <c r="N261" s="79"/>
      <c r="O261" s="47">
        <f t="shared" si="333"/>
        <v>0</v>
      </c>
      <c r="P261" s="120"/>
      <c r="Q261" s="120"/>
      <c r="R261" s="120"/>
      <c r="S261" s="224"/>
      <c r="T261" s="224"/>
    </row>
    <row r="262" spans="1:20" ht="12.75" customHeight="1" x14ac:dyDescent="0.2">
      <c r="A262" s="150">
        <v>9</v>
      </c>
      <c r="B262" s="145" t="s">
        <v>144</v>
      </c>
      <c r="C262" s="145" t="s">
        <v>145</v>
      </c>
      <c r="D262" s="150" t="s">
        <v>31</v>
      </c>
      <c r="E262" s="152">
        <v>0.17</v>
      </c>
      <c r="F262" s="128">
        <f t="shared" si="369"/>
        <v>52.406801753699995</v>
      </c>
      <c r="G262" s="166">
        <v>4.17</v>
      </c>
      <c r="H262" s="130">
        <f t="shared" si="370"/>
        <v>7.0488011999999998</v>
      </c>
      <c r="I262" s="166">
        <v>5.16</v>
      </c>
      <c r="J262" s="130">
        <f t="shared" si="371"/>
        <v>14.155995600000001</v>
      </c>
      <c r="K262" s="33" t="s">
        <v>52</v>
      </c>
      <c r="L262" s="33" t="s">
        <v>33</v>
      </c>
      <c r="M262" s="33">
        <v>1.0149999999999999</v>
      </c>
      <c r="N262" s="85">
        <v>27.15</v>
      </c>
      <c r="O262" s="47">
        <f t="shared" si="333"/>
        <v>27.557249999999996</v>
      </c>
      <c r="P262" s="118">
        <f t="shared" ref="P262" si="402">E262*F262</f>
        <v>8.909156298129</v>
      </c>
      <c r="Q262" s="118">
        <f t="shared" ref="Q262" si="403">SUM(O262:O265)</f>
        <v>27.557249999999996</v>
      </c>
      <c r="R262" s="118">
        <f t="shared" ref="R262" si="404">Q262*1.02*1.05*$R$14</f>
        <v>31.202004953699994</v>
      </c>
      <c r="S262" s="224">
        <f t="shared" ref="S262" si="405">F262*$S$17</f>
        <v>60.228274169414739</v>
      </c>
      <c r="T262" s="224">
        <f t="shared" ref="T262" si="406">E262*S262</f>
        <v>10.238806608800507</v>
      </c>
    </row>
    <row r="263" spans="1:20" ht="12.75" customHeight="1" x14ac:dyDescent="0.2">
      <c r="A263" s="150"/>
      <c r="B263" s="145"/>
      <c r="C263" s="145"/>
      <c r="D263" s="150"/>
      <c r="E263" s="152"/>
      <c r="F263" s="128"/>
      <c r="G263" s="166"/>
      <c r="H263" s="130"/>
      <c r="I263" s="166"/>
      <c r="J263" s="130"/>
      <c r="K263" s="33"/>
      <c r="L263" s="33"/>
      <c r="M263" s="33"/>
      <c r="N263" s="79"/>
      <c r="O263" s="47">
        <f t="shared" si="333"/>
        <v>0</v>
      </c>
      <c r="P263" s="119"/>
      <c r="Q263" s="119"/>
      <c r="R263" s="119"/>
      <c r="S263" s="224"/>
      <c r="T263" s="224"/>
    </row>
    <row r="264" spans="1:20" ht="12.75" customHeight="1" x14ac:dyDescent="0.2">
      <c r="A264" s="150"/>
      <c r="B264" s="145"/>
      <c r="C264" s="145"/>
      <c r="D264" s="150"/>
      <c r="E264" s="152"/>
      <c r="F264" s="128"/>
      <c r="G264" s="166"/>
      <c r="H264" s="130"/>
      <c r="I264" s="166"/>
      <c r="J264" s="130"/>
      <c r="K264" s="33"/>
      <c r="L264" s="33"/>
      <c r="M264" s="33"/>
      <c r="N264" s="79"/>
      <c r="O264" s="47">
        <f t="shared" si="333"/>
        <v>0</v>
      </c>
      <c r="P264" s="119"/>
      <c r="Q264" s="119"/>
      <c r="R264" s="119"/>
      <c r="S264" s="224"/>
      <c r="T264" s="224"/>
    </row>
    <row r="265" spans="1:20" ht="12.75" customHeight="1" x14ac:dyDescent="0.2">
      <c r="A265" s="150"/>
      <c r="B265" s="145"/>
      <c r="C265" s="145"/>
      <c r="D265" s="150"/>
      <c r="E265" s="152"/>
      <c r="F265" s="128"/>
      <c r="G265" s="166"/>
      <c r="H265" s="130"/>
      <c r="I265" s="166"/>
      <c r="J265" s="130"/>
      <c r="K265" s="33"/>
      <c r="L265" s="33"/>
      <c r="M265" s="33"/>
      <c r="N265" s="79"/>
      <c r="O265" s="47">
        <f t="shared" si="333"/>
        <v>0</v>
      </c>
      <c r="P265" s="120"/>
      <c r="Q265" s="120"/>
      <c r="R265" s="120"/>
      <c r="S265" s="224"/>
      <c r="T265" s="224"/>
    </row>
    <row r="266" spans="1:20" ht="12.75" customHeight="1" x14ac:dyDescent="0.2">
      <c r="A266" s="150">
        <v>10</v>
      </c>
      <c r="B266" s="145" t="s">
        <v>146</v>
      </c>
      <c r="C266" s="145" t="s">
        <v>147</v>
      </c>
      <c r="D266" s="150" t="s">
        <v>31</v>
      </c>
      <c r="E266" s="152">
        <v>0.12</v>
      </c>
      <c r="F266" s="128">
        <f t="shared" si="369"/>
        <v>28.596398354999998</v>
      </c>
      <c r="G266" s="166">
        <v>1.62</v>
      </c>
      <c r="H266" s="130">
        <f t="shared" si="370"/>
        <v>2.7383832000000004</v>
      </c>
      <c r="I266" s="175"/>
      <c r="J266" s="130">
        <f t="shared" si="371"/>
        <v>0</v>
      </c>
      <c r="K266" s="33" t="s">
        <v>49</v>
      </c>
      <c r="L266" s="33" t="s">
        <v>33</v>
      </c>
      <c r="M266" s="33">
        <v>1.0149999999999999</v>
      </c>
      <c r="N266" s="79">
        <v>22.5</v>
      </c>
      <c r="O266" s="47">
        <f t="shared" si="333"/>
        <v>22.837499999999999</v>
      </c>
      <c r="P266" s="118">
        <f t="shared" ref="P266" si="407">E266*F266</f>
        <v>3.4315678025999996</v>
      </c>
      <c r="Q266" s="118">
        <f t="shared" ref="Q266" si="408">SUM(O266:O269)</f>
        <v>22.837499999999999</v>
      </c>
      <c r="R266" s="118">
        <f t="shared" ref="R266" si="409">Q266*1.02*1.05*$R$14</f>
        <v>25.858015154999997</v>
      </c>
      <c r="S266" s="224">
        <f t="shared" ref="S266" si="410">F266*$S$17</f>
        <v>32.86427835221108</v>
      </c>
      <c r="T266" s="224">
        <f t="shared" ref="T266" si="411">E266*S266</f>
        <v>3.9437134022653293</v>
      </c>
    </row>
    <row r="267" spans="1:20" ht="12.75" customHeight="1" x14ac:dyDescent="0.2">
      <c r="A267" s="150"/>
      <c r="B267" s="145"/>
      <c r="C267" s="145"/>
      <c r="D267" s="150"/>
      <c r="E267" s="152"/>
      <c r="F267" s="128"/>
      <c r="G267" s="166"/>
      <c r="H267" s="130"/>
      <c r="I267" s="175"/>
      <c r="J267" s="130"/>
      <c r="K267" s="33"/>
      <c r="L267" s="33"/>
      <c r="M267" s="33"/>
      <c r="N267" s="79"/>
      <c r="O267" s="47">
        <f t="shared" si="333"/>
        <v>0</v>
      </c>
      <c r="P267" s="119"/>
      <c r="Q267" s="119"/>
      <c r="R267" s="119"/>
      <c r="S267" s="224"/>
      <c r="T267" s="224"/>
    </row>
    <row r="268" spans="1:20" ht="12.75" customHeight="1" x14ac:dyDescent="0.2">
      <c r="A268" s="150"/>
      <c r="B268" s="145"/>
      <c r="C268" s="145"/>
      <c r="D268" s="150"/>
      <c r="E268" s="152"/>
      <c r="F268" s="128"/>
      <c r="G268" s="166"/>
      <c r="H268" s="130"/>
      <c r="I268" s="175"/>
      <c r="J268" s="130"/>
      <c r="K268" s="33"/>
      <c r="L268" s="33"/>
      <c r="M268" s="54"/>
      <c r="N268" s="79"/>
      <c r="O268" s="47">
        <f t="shared" si="333"/>
        <v>0</v>
      </c>
      <c r="P268" s="119"/>
      <c r="Q268" s="119"/>
      <c r="R268" s="119"/>
      <c r="S268" s="224"/>
      <c r="T268" s="224"/>
    </row>
    <row r="269" spans="1:20" ht="12.75" customHeight="1" x14ac:dyDescent="0.2">
      <c r="A269" s="150"/>
      <c r="B269" s="145"/>
      <c r="C269" s="145"/>
      <c r="D269" s="150"/>
      <c r="E269" s="152"/>
      <c r="F269" s="128"/>
      <c r="G269" s="166"/>
      <c r="H269" s="130"/>
      <c r="I269" s="175"/>
      <c r="J269" s="130"/>
      <c r="K269" s="33"/>
      <c r="L269" s="33"/>
      <c r="M269" s="33"/>
      <c r="N269" s="79"/>
      <c r="O269" s="47">
        <f t="shared" si="333"/>
        <v>0</v>
      </c>
      <c r="P269" s="120"/>
      <c r="Q269" s="120"/>
      <c r="R269" s="120"/>
      <c r="S269" s="224"/>
      <c r="T269" s="224"/>
    </row>
    <row r="270" spans="1:20" ht="12.75" customHeight="1" x14ac:dyDescent="0.2">
      <c r="A270" s="150">
        <v>11</v>
      </c>
      <c r="B270" s="145" t="s">
        <v>148</v>
      </c>
      <c r="C270" s="145" t="s">
        <v>149</v>
      </c>
      <c r="D270" s="150" t="s">
        <v>31</v>
      </c>
      <c r="E270" s="152">
        <v>1.3</v>
      </c>
      <c r="F270" s="128">
        <f t="shared" si="369"/>
        <v>7.4198816719999989</v>
      </c>
      <c r="G270" s="166">
        <v>1.67</v>
      </c>
      <c r="H270" s="130">
        <f t="shared" si="370"/>
        <v>2.8229012</v>
      </c>
      <c r="I270" s="175"/>
      <c r="J270" s="130">
        <f t="shared" si="371"/>
        <v>0</v>
      </c>
      <c r="K270" s="33" t="s">
        <v>59</v>
      </c>
      <c r="L270" s="33" t="s">
        <v>33</v>
      </c>
      <c r="M270" s="33">
        <v>1.0149999999999999</v>
      </c>
      <c r="N270" s="79">
        <v>4</v>
      </c>
      <c r="O270" s="47">
        <f t="shared" si="333"/>
        <v>4.0599999999999996</v>
      </c>
      <c r="P270" s="118">
        <f t="shared" ref="P270" si="412">E270*F270</f>
        <v>9.645846173599999</v>
      </c>
      <c r="Q270" s="118">
        <f t="shared" ref="Q270" si="413">SUM(O270:O273)</f>
        <v>4.0599999999999996</v>
      </c>
      <c r="R270" s="118">
        <f t="shared" ref="R270" si="414">Q270*1.02*1.05*$R$14</f>
        <v>4.5969804719999994</v>
      </c>
      <c r="S270" s="224">
        <f t="shared" ref="S270" si="415">F270*$S$17</f>
        <v>8.5272646429770074</v>
      </c>
      <c r="T270" s="224">
        <f t="shared" ref="T270" si="416">E270*S270</f>
        <v>11.085444035870109</v>
      </c>
    </row>
    <row r="271" spans="1:20" ht="12.75" customHeight="1" x14ac:dyDescent="0.2">
      <c r="A271" s="150"/>
      <c r="B271" s="145"/>
      <c r="C271" s="145"/>
      <c r="D271" s="150"/>
      <c r="E271" s="152"/>
      <c r="F271" s="128"/>
      <c r="G271" s="166"/>
      <c r="H271" s="130"/>
      <c r="I271" s="175"/>
      <c r="J271" s="130"/>
      <c r="K271" s="33"/>
      <c r="L271" s="33"/>
      <c r="M271" s="33"/>
      <c r="N271" s="79"/>
      <c r="O271" s="47">
        <f t="shared" si="333"/>
        <v>0</v>
      </c>
      <c r="P271" s="119"/>
      <c r="Q271" s="119"/>
      <c r="R271" s="119"/>
      <c r="S271" s="224"/>
      <c r="T271" s="224"/>
    </row>
    <row r="272" spans="1:20" ht="12.75" customHeight="1" x14ac:dyDescent="0.2">
      <c r="A272" s="150"/>
      <c r="B272" s="145"/>
      <c r="C272" s="145"/>
      <c r="D272" s="150"/>
      <c r="E272" s="152"/>
      <c r="F272" s="128"/>
      <c r="G272" s="166"/>
      <c r="H272" s="130"/>
      <c r="I272" s="175"/>
      <c r="J272" s="130"/>
      <c r="K272" s="33"/>
      <c r="L272" s="33"/>
      <c r="M272" s="54"/>
      <c r="N272" s="79"/>
      <c r="O272" s="47">
        <f t="shared" si="333"/>
        <v>0</v>
      </c>
      <c r="P272" s="119"/>
      <c r="Q272" s="119"/>
      <c r="R272" s="119"/>
      <c r="S272" s="224"/>
      <c r="T272" s="224"/>
    </row>
    <row r="273" spans="1:20" ht="12.75" customHeight="1" x14ac:dyDescent="0.2">
      <c r="A273" s="150"/>
      <c r="B273" s="145"/>
      <c r="C273" s="145"/>
      <c r="D273" s="150"/>
      <c r="E273" s="152"/>
      <c r="F273" s="128"/>
      <c r="G273" s="166"/>
      <c r="H273" s="130"/>
      <c r="I273" s="175"/>
      <c r="J273" s="130"/>
      <c r="K273" s="33"/>
      <c r="L273" s="33"/>
      <c r="M273" s="33"/>
      <c r="N273" s="79"/>
      <c r="O273" s="47">
        <f t="shared" si="333"/>
        <v>0</v>
      </c>
      <c r="P273" s="120"/>
      <c r="Q273" s="120"/>
      <c r="R273" s="120"/>
      <c r="S273" s="224"/>
      <c r="T273" s="224"/>
    </row>
    <row r="274" spans="1:20" ht="12.75" customHeight="1" x14ac:dyDescent="0.2">
      <c r="A274" s="150">
        <v>12</v>
      </c>
      <c r="B274" s="145" t="s">
        <v>150</v>
      </c>
      <c r="C274" s="145" t="s">
        <v>151</v>
      </c>
      <c r="D274" s="151" t="s">
        <v>28</v>
      </c>
      <c r="E274" s="226">
        <v>1.4999999999999999E-2</v>
      </c>
      <c r="F274" s="128">
        <f t="shared" si="369"/>
        <v>517.07725130326401</v>
      </c>
      <c r="G274" s="166">
        <v>35.9</v>
      </c>
      <c r="H274" s="130">
        <f t="shared" si="370"/>
        <v>60.68392399999999</v>
      </c>
      <c r="I274" s="166">
        <v>0.2</v>
      </c>
      <c r="J274" s="130">
        <f t="shared" si="371"/>
        <v>0.548682</v>
      </c>
      <c r="K274" s="33" t="s">
        <v>152</v>
      </c>
      <c r="L274" s="33" t="s">
        <v>28</v>
      </c>
      <c r="M274" s="55">
        <v>1</v>
      </c>
      <c r="N274" s="79">
        <v>400</v>
      </c>
      <c r="O274" s="47">
        <f t="shared" si="333"/>
        <v>400</v>
      </c>
      <c r="P274" s="118">
        <f t="shared" ref="P274" si="417">E274*F274</f>
        <v>7.7561587695489598</v>
      </c>
      <c r="Q274" s="118">
        <f t="shared" ref="Q274" si="418">SUM(O274:O277)</f>
        <v>402.59672</v>
      </c>
      <c r="R274" s="118">
        <f t="shared" ref="R274" si="419">Q274*1.02*1.05*$R$14</f>
        <v>455.84464530326397</v>
      </c>
      <c r="S274" s="224">
        <f t="shared" ref="S274" si="420">F274*$S$17</f>
        <v>594.24863598095135</v>
      </c>
      <c r="T274" s="224">
        <f t="shared" ref="T274" si="421">E274*S274</f>
        <v>8.9137295397142697</v>
      </c>
    </row>
    <row r="275" spans="1:20" ht="12.75" customHeight="1" x14ac:dyDescent="0.2">
      <c r="A275" s="150"/>
      <c r="B275" s="145"/>
      <c r="C275" s="145"/>
      <c r="D275" s="126"/>
      <c r="E275" s="226"/>
      <c r="F275" s="128"/>
      <c r="G275" s="166"/>
      <c r="H275" s="130"/>
      <c r="I275" s="166"/>
      <c r="J275" s="130"/>
      <c r="K275" s="33" t="s">
        <v>153</v>
      </c>
      <c r="L275" s="33" t="s">
        <v>30</v>
      </c>
      <c r="M275" s="33">
        <v>5</v>
      </c>
      <c r="N275" s="79">
        <v>0.5</v>
      </c>
      <c r="O275" s="47">
        <f t="shared" si="333"/>
        <v>2.5</v>
      </c>
      <c r="P275" s="119"/>
      <c r="Q275" s="119"/>
      <c r="R275" s="119"/>
      <c r="S275" s="224"/>
      <c r="T275" s="224"/>
    </row>
    <row r="276" spans="1:20" ht="12.75" customHeight="1" x14ac:dyDescent="0.2">
      <c r="A276" s="150"/>
      <c r="B276" s="145"/>
      <c r="C276" s="145"/>
      <c r="D276" s="126"/>
      <c r="E276" s="226"/>
      <c r="F276" s="128"/>
      <c r="G276" s="166"/>
      <c r="H276" s="130"/>
      <c r="I276" s="166"/>
      <c r="J276" s="130"/>
      <c r="K276" s="33" t="s">
        <v>154</v>
      </c>
      <c r="L276" s="33" t="s">
        <v>30</v>
      </c>
      <c r="M276" s="53">
        <v>0.12</v>
      </c>
      <c r="N276" s="79">
        <v>0.80600000000000005</v>
      </c>
      <c r="O276" s="47">
        <f t="shared" si="333"/>
        <v>9.672E-2</v>
      </c>
      <c r="P276" s="119"/>
      <c r="Q276" s="119"/>
      <c r="R276" s="119"/>
      <c r="S276" s="224"/>
      <c r="T276" s="224"/>
    </row>
    <row r="277" spans="1:20" ht="12.75" customHeight="1" x14ac:dyDescent="0.2">
      <c r="A277" s="150"/>
      <c r="B277" s="145"/>
      <c r="C277" s="145"/>
      <c r="D277" s="126"/>
      <c r="E277" s="226"/>
      <c r="F277" s="128"/>
      <c r="G277" s="166"/>
      <c r="H277" s="130"/>
      <c r="I277" s="166"/>
      <c r="J277" s="130"/>
      <c r="K277" s="33"/>
      <c r="L277" s="33"/>
      <c r="M277" s="33"/>
      <c r="N277" s="79"/>
      <c r="O277" s="47">
        <f t="shared" si="333"/>
        <v>0</v>
      </c>
      <c r="P277" s="120"/>
      <c r="Q277" s="120"/>
      <c r="R277" s="120"/>
      <c r="S277" s="224"/>
      <c r="T277" s="224"/>
    </row>
    <row r="278" spans="1:20" ht="12.75" customHeight="1" x14ac:dyDescent="0.2">
      <c r="A278" s="150">
        <v>13</v>
      </c>
      <c r="B278" s="145" t="s">
        <v>46</v>
      </c>
      <c r="C278" s="145" t="s">
        <v>155</v>
      </c>
      <c r="D278" s="150" t="s">
        <v>32</v>
      </c>
      <c r="E278" s="234">
        <v>3</v>
      </c>
      <c r="F278" s="128">
        <f t="shared" si="369"/>
        <v>0.45290448000000005</v>
      </c>
      <c r="G278" s="166"/>
      <c r="H278" s="130">
        <f t="shared" si="370"/>
        <v>0</v>
      </c>
      <c r="I278" s="166"/>
      <c r="J278" s="130">
        <f t="shared" si="371"/>
        <v>0</v>
      </c>
      <c r="K278" s="33" t="s">
        <v>156</v>
      </c>
      <c r="L278" s="33" t="s">
        <v>32</v>
      </c>
      <c r="M278" s="33">
        <v>1</v>
      </c>
      <c r="N278" s="79">
        <v>0.4</v>
      </c>
      <c r="O278" s="47">
        <f t="shared" si="333"/>
        <v>0.4</v>
      </c>
      <c r="P278" s="118">
        <f t="shared" ref="P278" si="422">E278*F278</f>
        <v>1.3587134400000003</v>
      </c>
      <c r="Q278" s="118">
        <f t="shared" ref="Q278" si="423">SUM(O278:O281)</f>
        <v>0.4</v>
      </c>
      <c r="R278" s="118">
        <f t="shared" ref="R278" si="424">Q278*1.02*1.05*$R$14</f>
        <v>0.45290448000000005</v>
      </c>
      <c r="S278" s="224">
        <f t="shared" ref="S278" si="425">F278*$S$17</f>
        <v>0.5204983758061591</v>
      </c>
      <c r="T278" s="224">
        <f t="shared" ref="T278" si="426">E278*S278</f>
        <v>1.5614951274184774</v>
      </c>
    </row>
    <row r="279" spans="1:20" ht="12.75" customHeight="1" x14ac:dyDescent="0.2">
      <c r="A279" s="150"/>
      <c r="B279" s="145"/>
      <c r="C279" s="145"/>
      <c r="D279" s="150"/>
      <c r="E279" s="234"/>
      <c r="F279" s="128"/>
      <c r="G279" s="166"/>
      <c r="H279" s="130"/>
      <c r="I279" s="166"/>
      <c r="J279" s="130"/>
      <c r="K279" s="33"/>
      <c r="L279" s="33"/>
      <c r="M279" s="33"/>
      <c r="N279" s="79"/>
      <c r="O279" s="47">
        <f t="shared" si="333"/>
        <v>0</v>
      </c>
      <c r="P279" s="119"/>
      <c r="Q279" s="119"/>
      <c r="R279" s="119"/>
      <c r="S279" s="224"/>
      <c r="T279" s="224"/>
    </row>
    <row r="280" spans="1:20" ht="12.75" customHeight="1" x14ac:dyDescent="0.2">
      <c r="A280" s="150"/>
      <c r="B280" s="145"/>
      <c r="C280" s="145"/>
      <c r="D280" s="150"/>
      <c r="E280" s="234"/>
      <c r="F280" s="128"/>
      <c r="G280" s="166"/>
      <c r="H280" s="130"/>
      <c r="I280" s="166"/>
      <c r="J280" s="130"/>
      <c r="K280" s="33"/>
      <c r="L280" s="33"/>
      <c r="M280" s="33"/>
      <c r="N280" s="79"/>
      <c r="O280" s="47">
        <f t="shared" si="333"/>
        <v>0</v>
      </c>
      <c r="P280" s="119"/>
      <c r="Q280" s="119"/>
      <c r="R280" s="119"/>
      <c r="S280" s="224"/>
      <c r="T280" s="224"/>
    </row>
    <row r="281" spans="1:20" ht="12.75" customHeight="1" x14ac:dyDescent="0.2">
      <c r="A281" s="150"/>
      <c r="B281" s="145"/>
      <c r="C281" s="145"/>
      <c r="D281" s="150"/>
      <c r="E281" s="234"/>
      <c r="F281" s="128"/>
      <c r="G281" s="166"/>
      <c r="H281" s="130"/>
      <c r="I281" s="166"/>
      <c r="J281" s="130"/>
      <c r="K281" s="33"/>
      <c r="L281" s="33"/>
      <c r="M281" s="33"/>
      <c r="N281" s="79"/>
      <c r="O281" s="47">
        <f t="shared" si="333"/>
        <v>0</v>
      </c>
      <c r="P281" s="120"/>
      <c r="Q281" s="120"/>
      <c r="R281" s="120"/>
      <c r="S281" s="224"/>
      <c r="T281" s="224"/>
    </row>
    <row r="282" spans="1:20" ht="12.75" customHeight="1" x14ac:dyDescent="0.2">
      <c r="A282" s="150">
        <v>14</v>
      </c>
      <c r="B282" s="145" t="s">
        <v>46</v>
      </c>
      <c r="C282" s="145" t="s">
        <v>157</v>
      </c>
      <c r="D282" s="150" t="s">
        <v>27</v>
      </c>
      <c r="E282" s="176">
        <v>2</v>
      </c>
      <c r="F282" s="128">
        <f t="shared" si="369"/>
        <v>0.33967836000000001</v>
      </c>
      <c r="G282" s="166"/>
      <c r="H282" s="130">
        <f t="shared" si="370"/>
        <v>0</v>
      </c>
      <c r="I282" s="166"/>
      <c r="J282" s="130">
        <f t="shared" si="371"/>
        <v>0</v>
      </c>
      <c r="K282" s="33" t="s">
        <v>158</v>
      </c>
      <c r="L282" s="33" t="s">
        <v>27</v>
      </c>
      <c r="M282" s="33">
        <v>1</v>
      </c>
      <c r="N282" s="79">
        <v>0.3</v>
      </c>
      <c r="O282" s="47">
        <f t="shared" si="333"/>
        <v>0.3</v>
      </c>
      <c r="P282" s="118">
        <f t="shared" ref="P282" si="427">E282*F282</f>
        <v>0.67935672000000003</v>
      </c>
      <c r="Q282" s="118">
        <f t="shared" ref="Q282" si="428">SUM(O282:O285)</f>
        <v>0.3</v>
      </c>
      <c r="R282" s="118">
        <f t="shared" ref="R282" si="429">Q282*1.02*1.05*$R$14</f>
        <v>0.33967836000000001</v>
      </c>
      <c r="S282" s="224">
        <f t="shared" ref="S282" si="430">F282*$S$17</f>
        <v>0.3903737818546193</v>
      </c>
      <c r="T282" s="224">
        <f t="shared" ref="T282" si="431">E282*S282</f>
        <v>0.78074756370923859</v>
      </c>
    </row>
    <row r="283" spans="1:20" ht="12.75" customHeight="1" x14ac:dyDescent="0.2">
      <c r="A283" s="150"/>
      <c r="B283" s="145"/>
      <c r="C283" s="145"/>
      <c r="D283" s="150"/>
      <c r="E283" s="176"/>
      <c r="F283" s="128"/>
      <c r="G283" s="166"/>
      <c r="H283" s="130"/>
      <c r="I283" s="166"/>
      <c r="J283" s="130"/>
      <c r="K283" s="33"/>
      <c r="L283" s="33"/>
      <c r="M283" s="33"/>
      <c r="N283" s="79"/>
      <c r="O283" s="47">
        <f t="shared" si="333"/>
        <v>0</v>
      </c>
      <c r="P283" s="119"/>
      <c r="Q283" s="119"/>
      <c r="R283" s="119"/>
      <c r="S283" s="224"/>
      <c r="T283" s="224"/>
    </row>
    <row r="284" spans="1:20" ht="12.75" customHeight="1" x14ac:dyDescent="0.2">
      <c r="A284" s="150"/>
      <c r="B284" s="145"/>
      <c r="C284" s="145"/>
      <c r="D284" s="150"/>
      <c r="E284" s="176"/>
      <c r="F284" s="128"/>
      <c r="G284" s="166"/>
      <c r="H284" s="130"/>
      <c r="I284" s="166"/>
      <c r="J284" s="130"/>
      <c r="K284" s="33"/>
      <c r="L284" s="33"/>
      <c r="M284" s="33"/>
      <c r="N284" s="79"/>
      <c r="O284" s="47">
        <f t="shared" si="333"/>
        <v>0</v>
      </c>
      <c r="P284" s="119"/>
      <c r="Q284" s="119"/>
      <c r="R284" s="119"/>
      <c r="S284" s="224"/>
      <c r="T284" s="224"/>
    </row>
    <row r="285" spans="1:20" ht="12.75" customHeight="1" x14ac:dyDescent="0.2">
      <c r="A285" s="150"/>
      <c r="B285" s="145"/>
      <c r="C285" s="145"/>
      <c r="D285" s="150"/>
      <c r="E285" s="176"/>
      <c r="F285" s="128"/>
      <c r="G285" s="166"/>
      <c r="H285" s="130"/>
      <c r="I285" s="166"/>
      <c r="J285" s="130"/>
      <c r="K285" s="33"/>
      <c r="L285" s="33"/>
      <c r="M285" s="33"/>
      <c r="N285" s="79"/>
      <c r="O285" s="47">
        <f t="shared" si="333"/>
        <v>0</v>
      </c>
      <c r="P285" s="120"/>
      <c r="Q285" s="120"/>
      <c r="R285" s="120"/>
      <c r="S285" s="224"/>
      <c r="T285" s="224"/>
    </row>
    <row r="286" spans="1:20" ht="12.75" customHeight="1" x14ac:dyDescent="0.2">
      <c r="A286" s="150">
        <v>15</v>
      </c>
      <c r="B286" s="145" t="s">
        <v>46</v>
      </c>
      <c r="C286" s="145" t="s">
        <v>159</v>
      </c>
      <c r="D286" s="150" t="s">
        <v>27</v>
      </c>
      <c r="E286" s="176">
        <v>1</v>
      </c>
      <c r="F286" s="128">
        <f t="shared" si="369"/>
        <v>1.6983918</v>
      </c>
      <c r="G286" s="166"/>
      <c r="H286" s="130">
        <f t="shared" si="370"/>
        <v>0</v>
      </c>
      <c r="I286" s="175"/>
      <c r="J286" s="130">
        <f t="shared" si="371"/>
        <v>0</v>
      </c>
      <c r="K286" s="33" t="s">
        <v>160</v>
      </c>
      <c r="L286" s="33" t="s">
        <v>27</v>
      </c>
      <c r="M286" s="33">
        <v>1</v>
      </c>
      <c r="N286" s="79">
        <v>1.5</v>
      </c>
      <c r="O286" s="47">
        <f t="shared" si="333"/>
        <v>1.5</v>
      </c>
      <c r="P286" s="118">
        <f t="shared" ref="P286" si="432">E286*F286</f>
        <v>1.6983918</v>
      </c>
      <c r="Q286" s="118">
        <f t="shared" ref="Q286" si="433">SUM(O286:O289)</f>
        <v>1.5</v>
      </c>
      <c r="R286" s="118">
        <f t="shared" ref="R286" si="434">Q286*1.02*1.05*$R$14</f>
        <v>1.6983918</v>
      </c>
      <c r="S286" s="224">
        <f t="shared" ref="S286" si="435">F286*$S$17</f>
        <v>1.9518689092730963</v>
      </c>
      <c r="T286" s="224">
        <f t="shared" ref="T286" si="436">E286*S286</f>
        <v>1.9518689092730963</v>
      </c>
    </row>
    <row r="287" spans="1:20" ht="12.75" customHeight="1" x14ac:dyDescent="0.2">
      <c r="A287" s="150"/>
      <c r="B287" s="145"/>
      <c r="C287" s="145"/>
      <c r="D287" s="150"/>
      <c r="E287" s="176"/>
      <c r="F287" s="128"/>
      <c r="G287" s="166"/>
      <c r="H287" s="130"/>
      <c r="I287" s="175"/>
      <c r="J287" s="130"/>
      <c r="K287" s="33"/>
      <c r="L287" s="33"/>
      <c r="M287" s="33"/>
      <c r="N287" s="79"/>
      <c r="O287" s="47">
        <f t="shared" ref="O287:O350" si="437">M287*N287</f>
        <v>0</v>
      </c>
      <c r="P287" s="119"/>
      <c r="Q287" s="119"/>
      <c r="R287" s="119"/>
      <c r="S287" s="224"/>
      <c r="T287" s="224"/>
    </row>
    <row r="288" spans="1:20" ht="12.75" customHeight="1" x14ac:dyDescent="0.2">
      <c r="A288" s="150"/>
      <c r="B288" s="145"/>
      <c r="C288" s="145"/>
      <c r="D288" s="150"/>
      <c r="E288" s="176"/>
      <c r="F288" s="128"/>
      <c r="G288" s="166"/>
      <c r="H288" s="130"/>
      <c r="I288" s="175"/>
      <c r="J288" s="130"/>
      <c r="K288" s="33"/>
      <c r="L288" s="33"/>
      <c r="M288" s="54"/>
      <c r="N288" s="79"/>
      <c r="O288" s="47">
        <f t="shared" si="437"/>
        <v>0</v>
      </c>
      <c r="P288" s="119"/>
      <c r="Q288" s="119"/>
      <c r="R288" s="119"/>
      <c r="S288" s="224"/>
      <c r="T288" s="224"/>
    </row>
    <row r="289" spans="1:20" ht="12.75" customHeight="1" x14ac:dyDescent="0.2">
      <c r="A289" s="150"/>
      <c r="B289" s="145"/>
      <c r="C289" s="145"/>
      <c r="D289" s="150"/>
      <c r="E289" s="176"/>
      <c r="F289" s="128"/>
      <c r="G289" s="166"/>
      <c r="H289" s="130"/>
      <c r="I289" s="175"/>
      <c r="J289" s="130"/>
      <c r="K289" s="33"/>
      <c r="L289" s="33"/>
      <c r="M289" s="33"/>
      <c r="N289" s="79"/>
      <c r="O289" s="47">
        <f t="shared" si="437"/>
        <v>0</v>
      </c>
      <c r="P289" s="120"/>
      <c r="Q289" s="120"/>
      <c r="R289" s="120"/>
      <c r="S289" s="224"/>
      <c r="T289" s="224"/>
    </row>
    <row r="290" spans="1:20" ht="12.75" customHeight="1" x14ac:dyDescent="0.2">
      <c r="A290" s="150">
        <v>16</v>
      </c>
      <c r="B290" s="145" t="s">
        <v>46</v>
      </c>
      <c r="C290" s="145" t="s">
        <v>161</v>
      </c>
      <c r="D290" s="151" t="s">
        <v>162</v>
      </c>
      <c r="E290" s="176">
        <v>1</v>
      </c>
      <c r="F290" s="128">
        <f t="shared" si="369"/>
        <v>18.116179200000001</v>
      </c>
      <c r="G290" s="166"/>
      <c r="H290" s="130">
        <f t="shared" si="370"/>
        <v>0</v>
      </c>
      <c r="I290" s="166"/>
      <c r="J290" s="130">
        <f t="shared" si="371"/>
        <v>0</v>
      </c>
      <c r="K290" s="33" t="s">
        <v>163</v>
      </c>
      <c r="L290" s="33"/>
      <c r="M290" s="53"/>
      <c r="N290" s="79"/>
      <c r="O290" s="47">
        <f t="shared" si="437"/>
        <v>0</v>
      </c>
      <c r="P290" s="118">
        <f t="shared" ref="P290" si="438">E290*F290</f>
        <v>18.116179200000001</v>
      </c>
      <c r="Q290" s="118">
        <f t="shared" ref="Q290" si="439">SUM(O290:O293)</f>
        <v>16</v>
      </c>
      <c r="R290" s="118">
        <f t="shared" ref="R290" si="440">Q290*1.02*1.05*$R$14</f>
        <v>18.116179200000001</v>
      </c>
      <c r="S290" s="224">
        <f t="shared" ref="S290" si="441">F290*$S$17</f>
        <v>20.819935032246363</v>
      </c>
      <c r="T290" s="224">
        <f t="shared" ref="T290" si="442">E290*S290</f>
        <v>20.819935032246363</v>
      </c>
    </row>
    <row r="291" spans="1:20" ht="12.75" customHeight="1" x14ac:dyDescent="0.2">
      <c r="A291" s="150"/>
      <c r="B291" s="145"/>
      <c r="C291" s="145"/>
      <c r="D291" s="126"/>
      <c r="E291" s="176"/>
      <c r="F291" s="128"/>
      <c r="G291" s="166"/>
      <c r="H291" s="130"/>
      <c r="I291" s="166"/>
      <c r="J291" s="130"/>
      <c r="K291" s="33" t="s">
        <v>164</v>
      </c>
      <c r="L291" s="33" t="s">
        <v>27</v>
      </c>
      <c r="M291" s="33">
        <v>1</v>
      </c>
      <c r="N291" s="79">
        <v>16</v>
      </c>
      <c r="O291" s="47">
        <f t="shared" si="437"/>
        <v>16</v>
      </c>
      <c r="P291" s="119"/>
      <c r="Q291" s="119"/>
      <c r="R291" s="119"/>
      <c r="S291" s="224"/>
      <c r="T291" s="224"/>
    </row>
    <row r="292" spans="1:20" ht="12.75" customHeight="1" x14ac:dyDescent="0.2">
      <c r="A292" s="150"/>
      <c r="B292" s="145"/>
      <c r="C292" s="145"/>
      <c r="D292" s="126"/>
      <c r="E292" s="176"/>
      <c r="F292" s="128"/>
      <c r="G292" s="166"/>
      <c r="H292" s="130"/>
      <c r="I292" s="166"/>
      <c r="J292" s="130"/>
      <c r="K292" s="33"/>
      <c r="L292" s="33"/>
      <c r="M292" s="53"/>
      <c r="N292" s="79"/>
      <c r="O292" s="47">
        <f t="shared" si="437"/>
        <v>0</v>
      </c>
      <c r="P292" s="119"/>
      <c r="Q292" s="119"/>
      <c r="R292" s="119"/>
      <c r="S292" s="224"/>
      <c r="T292" s="224"/>
    </row>
    <row r="293" spans="1:20" ht="12.75" customHeight="1" x14ac:dyDescent="0.2">
      <c r="A293" s="150"/>
      <c r="B293" s="145"/>
      <c r="C293" s="145"/>
      <c r="D293" s="126"/>
      <c r="E293" s="176"/>
      <c r="F293" s="128"/>
      <c r="G293" s="166"/>
      <c r="H293" s="130"/>
      <c r="I293" s="166"/>
      <c r="J293" s="130"/>
      <c r="K293" s="33"/>
      <c r="L293" s="33"/>
      <c r="M293" s="33"/>
      <c r="N293" s="79"/>
      <c r="O293" s="47">
        <f t="shared" si="437"/>
        <v>0</v>
      </c>
      <c r="P293" s="120"/>
      <c r="Q293" s="120"/>
      <c r="R293" s="120"/>
      <c r="S293" s="224"/>
      <c r="T293" s="224"/>
    </row>
    <row r="294" spans="1:20" ht="12.75" customHeight="1" x14ac:dyDescent="0.2">
      <c r="A294" s="150">
        <v>17</v>
      </c>
      <c r="B294" s="145" t="s">
        <v>165</v>
      </c>
      <c r="C294" s="145" t="s">
        <v>166</v>
      </c>
      <c r="D294" s="150" t="s">
        <v>32</v>
      </c>
      <c r="E294" s="234">
        <v>1.5</v>
      </c>
      <c r="F294" s="128">
        <f t="shared" si="369"/>
        <v>0.37650151415999999</v>
      </c>
      <c r="G294" s="166">
        <v>0.06</v>
      </c>
      <c r="H294" s="130">
        <f t="shared" si="370"/>
        <v>0.10142159999999999</v>
      </c>
      <c r="I294" s="166">
        <v>0.05</v>
      </c>
      <c r="J294" s="130">
        <f t="shared" si="371"/>
        <v>0.1371705</v>
      </c>
      <c r="K294" s="33" t="s">
        <v>163</v>
      </c>
      <c r="L294" s="33" t="s">
        <v>32</v>
      </c>
      <c r="M294" s="33">
        <v>1.0149999999999999</v>
      </c>
      <c r="N294" s="79">
        <v>0.12</v>
      </c>
      <c r="O294" s="47">
        <f t="shared" si="437"/>
        <v>0.12179999999999998</v>
      </c>
      <c r="P294" s="118">
        <f t="shared" ref="P294" si="443">E294*F294</f>
        <v>0.56475227123999994</v>
      </c>
      <c r="Q294" s="118">
        <f t="shared" ref="Q294" si="444">SUM(O294:O297)</f>
        <v>0.12179999999999998</v>
      </c>
      <c r="R294" s="118">
        <f t="shared" ref="R294" si="445">Q294*1.02*1.05*$R$14</f>
        <v>0.13790941415999999</v>
      </c>
      <c r="S294" s="224">
        <f t="shared" ref="S294" si="446">F294*$S$17</f>
        <v>0.43269262120975172</v>
      </c>
      <c r="T294" s="224">
        <f t="shared" ref="T294" si="447">E294*S294</f>
        <v>0.64903893181462757</v>
      </c>
    </row>
    <row r="295" spans="1:20" ht="12.75" customHeight="1" x14ac:dyDescent="0.2">
      <c r="A295" s="150"/>
      <c r="B295" s="145"/>
      <c r="C295" s="145"/>
      <c r="D295" s="150"/>
      <c r="E295" s="234"/>
      <c r="F295" s="128"/>
      <c r="G295" s="166"/>
      <c r="H295" s="130"/>
      <c r="I295" s="166"/>
      <c r="J295" s="130"/>
      <c r="K295" s="33"/>
      <c r="L295" s="33"/>
      <c r="M295" s="33"/>
      <c r="N295" s="79"/>
      <c r="O295" s="47">
        <f t="shared" si="437"/>
        <v>0</v>
      </c>
      <c r="P295" s="119"/>
      <c r="Q295" s="119"/>
      <c r="R295" s="119"/>
      <c r="S295" s="224"/>
      <c r="T295" s="224"/>
    </row>
    <row r="296" spans="1:20" ht="12.75" customHeight="1" x14ac:dyDescent="0.2">
      <c r="A296" s="150"/>
      <c r="B296" s="145"/>
      <c r="C296" s="145"/>
      <c r="D296" s="150"/>
      <c r="E296" s="234"/>
      <c r="F296" s="128"/>
      <c r="G296" s="166"/>
      <c r="H296" s="130"/>
      <c r="I296" s="166"/>
      <c r="J296" s="130"/>
      <c r="K296" s="33"/>
      <c r="L296" s="33"/>
      <c r="M296" s="33"/>
      <c r="N296" s="79"/>
      <c r="O296" s="47">
        <f t="shared" si="437"/>
        <v>0</v>
      </c>
      <c r="P296" s="119"/>
      <c r="Q296" s="119"/>
      <c r="R296" s="119"/>
      <c r="S296" s="224"/>
      <c r="T296" s="224"/>
    </row>
    <row r="297" spans="1:20" ht="12.75" customHeight="1" x14ac:dyDescent="0.2">
      <c r="A297" s="150"/>
      <c r="B297" s="145"/>
      <c r="C297" s="145"/>
      <c r="D297" s="150"/>
      <c r="E297" s="234"/>
      <c r="F297" s="128"/>
      <c r="G297" s="166"/>
      <c r="H297" s="130"/>
      <c r="I297" s="166"/>
      <c r="J297" s="130"/>
      <c r="K297" s="33"/>
      <c r="L297" s="33"/>
      <c r="M297" s="33"/>
      <c r="N297" s="79"/>
      <c r="O297" s="47">
        <f t="shared" si="437"/>
        <v>0</v>
      </c>
      <c r="P297" s="120"/>
      <c r="Q297" s="120"/>
      <c r="R297" s="120"/>
      <c r="S297" s="224"/>
      <c r="T297" s="224"/>
    </row>
    <row r="298" spans="1:20" ht="12.75" customHeight="1" x14ac:dyDescent="0.2">
      <c r="A298" s="150">
        <v>18</v>
      </c>
      <c r="B298" s="145" t="s">
        <v>46</v>
      </c>
      <c r="C298" s="145" t="s">
        <v>167</v>
      </c>
      <c r="D298" s="150" t="s">
        <v>27</v>
      </c>
      <c r="E298" s="176">
        <v>1</v>
      </c>
      <c r="F298" s="128">
        <f t="shared" si="369"/>
        <v>1.1096159760000002</v>
      </c>
      <c r="G298" s="166"/>
      <c r="H298" s="130">
        <f t="shared" si="370"/>
        <v>0</v>
      </c>
      <c r="I298" s="175"/>
      <c r="J298" s="130">
        <f t="shared" si="371"/>
        <v>0</v>
      </c>
      <c r="K298" s="33" t="s">
        <v>168</v>
      </c>
      <c r="L298" s="33" t="s">
        <v>27</v>
      </c>
      <c r="M298" s="33">
        <v>1</v>
      </c>
      <c r="N298" s="79">
        <v>0.98</v>
      </c>
      <c r="O298" s="47">
        <f t="shared" si="437"/>
        <v>0.98</v>
      </c>
      <c r="P298" s="118">
        <f t="shared" ref="P298" si="448">E298*F298</f>
        <v>1.1096159760000002</v>
      </c>
      <c r="Q298" s="118">
        <f t="shared" ref="Q298" si="449">SUM(O298:O301)</f>
        <v>0.98</v>
      </c>
      <c r="R298" s="118">
        <f t="shared" ref="R298" si="450">Q298*1.02*1.05*$R$14</f>
        <v>1.1096159760000002</v>
      </c>
      <c r="S298" s="224">
        <f t="shared" ref="S298" si="451">F298*$S$17</f>
        <v>1.2752210207250898</v>
      </c>
      <c r="T298" s="224">
        <f t="shared" ref="T298" si="452">E298*S298</f>
        <v>1.2752210207250898</v>
      </c>
    </row>
    <row r="299" spans="1:20" ht="12.75" customHeight="1" x14ac:dyDescent="0.2">
      <c r="A299" s="150"/>
      <c r="B299" s="145"/>
      <c r="C299" s="145"/>
      <c r="D299" s="150"/>
      <c r="E299" s="176"/>
      <c r="F299" s="128"/>
      <c r="G299" s="166"/>
      <c r="H299" s="130"/>
      <c r="I299" s="175"/>
      <c r="J299" s="130"/>
      <c r="K299" s="33"/>
      <c r="L299" s="33"/>
      <c r="M299" s="33"/>
      <c r="N299" s="79"/>
      <c r="O299" s="47">
        <f t="shared" si="437"/>
        <v>0</v>
      </c>
      <c r="P299" s="119"/>
      <c r="Q299" s="119"/>
      <c r="R299" s="119"/>
      <c r="S299" s="224"/>
      <c r="T299" s="224"/>
    </row>
    <row r="300" spans="1:20" ht="12.75" customHeight="1" x14ac:dyDescent="0.2">
      <c r="A300" s="150"/>
      <c r="B300" s="145"/>
      <c r="C300" s="145"/>
      <c r="D300" s="150"/>
      <c r="E300" s="176"/>
      <c r="F300" s="128"/>
      <c r="G300" s="166"/>
      <c r="H300" s="130"/>
      <c r="I300" s="175"/>
      <c r="J300" s="130"/>
      <c r="K300" s="33"/>
      <c r="L300" s="33"/>
      <c r="M300" s="54"/>
      <c r="N300" s="79"/>
      <c r="O300" s="47">
        <f t="shared" si="437"/>
        <v>0</v>
      </c>
      <c r="P300" s="119"/>
      <c r="Q300" s="119"/>
      <c r="R300" s="119"/>
      <c r="S300" s="224"/>
      <c r="T300" s="224"/>
    </row>
    <row r="301" spans="1:20" ht="12.75" customHeight="1" x14ac:dyDescent="0.2">
      <c r="A301" s="150"/>
      <c r="B301" s="145"/>
      <c r="C301" s="145"/>
      <c r="D301" s="150"/>
      <c r="E301" s="176"/>
      <c r="F301" s="128"/>
      <c r="G301" s="166"/>
      <c r="H301" s="130"/>
      <c r="I301" s="175"/>
      <c r="J301" s="130"/>
      <c r="K301" s="33"/>
      <c r="L301" s="33"/>
      <c r="M301" s="33"/>
      <c r="N301" s="79"/>
      <c r="O301" s="47">
        <f t="shared" si="437"/>
        <v>0</v>
      </c>
      <c r="P301" s="120"/>
      <c r="Q301" s="120"/>
      <c r="R301" s="120"/>
      <c r="S301" s="224"/>
      <c r="T301" s="224"/>
    </row>
    <row r="302" spans="1:20" ht="12.75" customHeight="1" x14ac:dyDescent="0.2">
      <c r="A302" s="150">
        <v>19</v>
      </c>
      <c r="B302" s="145" t="s">
        <v>169</v>
      </c>
      <c r="C302" s="145" t="s">
        <v>170</v>
      </c>
      <c r="D302" s="150" t="s">
        <v>23</v>
      </c>
      <c r="E302" s="152">
        <v>3</v>
      </c>
      <c r="F302" s="128">
        <f t="shared" ref="F302:F322" si="453">H302+J302+R302</f>
        <v>0.51900572526519984</v>
      </c>
      <c r="G302" s="166">
        <v>0.214</v>
      </c>
      <c r="H302" s="130">
        <f t="shared" ref="H302:H322" si="454">G302*$P$8/1000</f>
        <v>0.36173703999999995</v>
      </c>
      <c r="I302" s="175">
        <v>2.9999999999999997E-4</v>
      </c>
      <c r="J302" s="130">
        <f t="shared" ref="J302:J322" si="455">I302*$P$9/1000</f>
        <v>8.2302299999999988E-4</v>
      </c>
      <c r="K302" s="56" t="s">
        <v>54</v>
      </c>
      <c r="L302" s="56" t="s">
        <v>30</v>
      </c>
      <c r="M302" s="56">
        <v>2E-3</v>
      </c>
      <c r="N302" s="57">
        <v>1.1080000000000001</v>
      </c>
      <c r="O302" s="47">
        <f t="shared" si="437"/>
        <v>2.2160000000000001E-3</v>
      </c>
      <c r="P302" s="118">
        <f t="shared" ref="P302" si="456">E302*F302</f>
        <v>1.5570171757955995</v>
      </c>
      <c r="Q302" s="118">
        <f t="shared" ref="Q302" si="457">SUM(O302:O305)</f>
        <v>0.13817099999999999</v>
      </c>
      <c r="R302" s="118">
        <f t="shared" ref="R302" si="458">Q302*1.02*1.05*$R$14</f>
        <v>0.15644566226519996</v>
      </c>
      <c r="S302" s="224">
        <f t="shared" ref="S302" si="459">F302*$S$17</f>
        <v>0.5964649257490986</v>
      </c>
      <c r="T302" s="224">
        <f t="shared" ref="T302" si="460">E302*S302</f>
        <v>1.7893947772472958</v>
      </c>
    </row>
    <row r="303" spans="1:20" ht="12.75" customHeight="1" x14ac:dyDescent="0.2">
      <c r="A303" s="150"/>
      <c r="B303" s="145"/>
      <c r="C303" s="145"/>
      <c r="D303" s="150"/>
      <c r="E303" s="152"/>
      <c r="F303" s="128"/>
      <c r="G303" s="166"/>
      <c r="H303" s="130"/>
      <c r="I303" s="175"/>
      <c r="J303" s="130"/>
      <c r="K303" s="56" t="s">
        <v>55</v>
      </c>
      <c r="L303" s="56" t="s">
        <v>30</v>
      </c>
      <c r="M303" s="56">
        <v>0.24399999999999999</v>
      </c>
      <c r="N303" s="57">
        <v>0.46899999999999997</v>
      </c>
      <c r="O303" s="47">
        <f t="shared" si="437"/>
        <v>0.114436</v>
      </c>
      <c r="P303" s="119"/>
      <c r="Q303" s="119"/>
      <c r="R303" s="119"/>
      <c r="S303" s="224"/>
      <c r="T303" s="224"/>
    </row>
    <row r="304" spans="1:20" ht="12.75" customHeight="1" x14ac:dyDescent="0.2">
      <c r="A304" s="150"/>
      <c r="B304" s="145"/>
      <c r="C304" s="145"/>
      <c r="D304" s="150"/>
      <c r="E304" s="152"/>
      <c r="F304" s="128"/>
      <c r="G304" s="166"/>
      <c r="H304" s="130"/>
      <c r="I304" s="175"/>
      <c r="J304" s="130"/>
      <c r="K304" s="56" t="s">
        <v>56</v>
      </c>
      <c r="L304" s="56" t="s">
        <v>30</v>
      </c>
      <c r="M304" s="56">
        <v>2.7E-2</v>
      </c>
      <c r="N304" s="57">
        <v>0.79700000000000004</v>
      </c>
      <c r="O304" s="47">
        <f t="shared" si="437"/>
        <v>2.1519E-2</v>
      </c>
      <c r="P304" s="119"/>
      <c r="Q304" s="119"/>
      <c r="R304" s="119"/>
      <c r="S304" s="224"/>
      <c r="T304" s="224"/>
    </row>
    <row r="305" spans="1:20" ht="12.75" customHeight="1" x14ac:dyDescent="0.2">
      <c r="A305" s="150"/>
      <c r="B305" s="145"/>
      <c r="C305" s="145"/>
      <c r="D305" s="150"/>
      <c r="E305" s="152"/>
      <c r="F305" s="128"/>
      <c r="G305" s="166"/>
      <c r="H305" s="130"/>
      <c r="I305" s="175"/>
      <c r="J305" s="130"/>
      <c r="K305" s="33"/>
      <c r="L305" s="33"/>
      <c r="M305" s="33"/>
      <c r="N305" s="79"/>
      <c r="O305" s="47">
        <f t="shared" si="437"/>
        <v>0</v>
      </c>
      <c r="P305" s="120"/>
      <c r="Q305" s="120"/>
      <c r="R305" s="120"/>
      <c r="S305" s="224"/>
      <c r="T305" s="224"/>
    </row>
    <row r="306" spans="1:20" ht="12.75" customHeight="1" x14ac:dyDescent="0.2">
      <c r="A306" s="150">
        <v>20</v>
      </c>
      <c r="B306" s="145" t="s">
        <v>165</v>
      </c>
      <c r="C306" s="145" t="s">
        <v>171</v>
      </c>
      <c r="D306" s="151" t="s">
        <v>32</v>
      </c>
      <c r="E306" s="152">
        <v>28</v>
      </c>
      <c r="F306" s="128">
        <f t="shared" si="453"/>
        <v>1.2678175307999999</v>
      </c>
      <c r="G306" s="166">
        <v>0.06</v>
      </c>
      <c r="H306" s="130">
        <f t="shared" si="454"/>
        <v>0.10142159999999999</v>
      </c>
      <c r="I306" s="166">
        <v>0.05</v>
      </c>
      <c r="J306" s="130">
        <f t="shared" si="455"/>
        <v>0.1371705</v>
      </c>
      <c r="K306" s="33" t="s">
        <v>172</v>
      </c>
      <c r="L306" s="33" t="s">
        <v>32</v>
      </c>
      <c r="M306" s="54">
        <v>1.01</v>
      </c>
      <c r="N306" s="79">
        <v>0.9</v>
      </c>
      <c r="O306" s="47">
        <f t="shared" si="437"/>
        <v>0.90900000000000003</v>
      </c>
      <c r="P306" s="118">
        <f t="shared" ref="P306" si="461">E306*F306</f>
        <v>35.498890862399996</v>
      </c>
      <c r="Q306" s="118">
        <f t="shared" ref="Q306" si="462">SUM(O306:O309)</f>
        <v>0.90900000000000003</v>
      </c>
      <c r="R306" s="118">
        <f t="shared" ref="R306" si="463">Q306*1.02*1.05*$R$14</f>
        <v>1.0292254308</v>
      </c>
      <c r="S306" s="224">
        <f t="shared" ref="S306" si="464">F306*$S$17</f>
        <v>1.4570334247962726</v>
      </c>
      <c r="T306" s="224">
        <f t="shared" ref="T306" si="465">E306*S306</f>
        <v>40.796935894295636</v>
      </c>
    </row>
    <row r="307" spans="1:20" ht="12.75" customHeight="1" x14ac:dyDescent="0.2">
      <c r="A307" s="150"/>
      <c r="B307" s="145"/>
      <c r="C307" s="145"/>
      <c r="D307" s="126"/>
      <c r="E307" s="152"/>
      <c r="F307" s="128"/>
      <c r="G307" s="166"/>
      <c r="H307" s="130"/>
      <c r="I307" s="166"/>
      <c r="J307" s="130"/>
      <c r="K307" s="33"/>
      <c r="L307" s="33"/>
      <c r="M307" s="33"/>
      <c r="N307" s="79"/>
      <c r="O307" s="47">
        <f t="shared" si="437"/>
        <v>0</v>
      </c>
      <c r="P307" s="119"/>
      <c r="Q307" s="119"/>
      <c r="R307" s="119"/>
      <c r="S307" s="224"/>
      <c r="T307" s="224"/>
    </row>
    <row r="308" spans="1:20" ht="12.75" customHeight="1" x14ac:dyDescent="0.2">
      <c r="A308" s="150"/>
      <c r="B308" s="145"/>
      <c r="C308" s="145"/>
      <c r="D308" s="126"/>
      <c r="E308" s="152"/>
      <c r="F308" s="128"/>
      <c r="G308" s="166"/>
      <c r="H308" s="130"/>
      <c r="I308" s="166"/>
      <c r="J308" s="130"/>
      <c r="K308" s="33"/>
      <c r="L308" s="33"/>
      <c r="M308" s="53"/>
      <c r="N308" s="79"/>
      <c r="O308" s="47">
        <f t="shared" si="437"/>
        <v>0</v>
      </c>
      <c r="P308" s="119"/>
      <c r="Q308" s="119"/>
      <c r="R308" s="119"/>
      <c r="S308" s="224"/>
      <c r="T308" s="224"/>
    </row>
    <row r="309" spans="1:20" ht="12.75" customHeight="1" x14ac:dyDescent="0.2">
      <c r="A309" s="150"/>
      <c r="B309" s="145"/>
      <c r="C309" s="145"/>
      <c r="D309" s="126"/>
      <c r="E309" s="152"/>
      <c r="F309" s="128"/>
      <c r="G309" s="166"/>
      <c r="H309" s="130"/>
      <c r="I309" s="166"/>
      <c r="J309" s="130"/>
      <c r="K309" s="33"/>
      <c r="L309" s="33"/>
      <c r="M309" s="33"/>
      <c r="N309" s="79"/>
      <c r="O309" s="47">
        <f t="shared" si="437"/>
        <v>0</v>
      </c>
      <c r="P309" s="120"/>
      <c r="Q309" s="120"/>
      <c r="R309" s="120"/>
      <c r="S309" s="224"/>
      <c r="T309" s="224"/>
    </row>
    <row r="310" spans="1:20" ht="12.75" customHeight="1" x14ac:dyDescent="0.2">
      <c r="A310" s="150">
        <v>21</v>
      </c>
      <c r="B310" s="145" t="s">
        <v>165</v>
      </c>
      <c r="C310" s="145" t="s">
        <v>173</v>
      </c>
      <c r="D310" s="151" t="s">
        <v>32</v>
      </c>
      <c r="E310" s="234">
        <v>14</v>
      </c>
      <c r="F310" s="128">
        <f t="shared" si="453"/>
        <v>0.44786793759599997</v>
      </c>
      <c r="G310" s="166">
        <v>0.06</v>
      </c>
      <c r="H310" s="130">
        <f t="shared" si="454"/>
        <v>0.10142159999999999</v>
      </c>
      <c r="I310" s="166">
        <v>0.05</v>
      </c>
      <c r="J310" s="130">
        <f t="shared" si="455"/>
        <v>0.1371705</v>
      </c>
      <c r="K310" s="33" t="s">
        <v>174</v>
      </c>
      <c r="L310" s="33" t="s">
        <v>32</v>
      </c>
      <c r="M310" s="54">
        <v>1.01</v>
      </c>
      <c r="N310" s="79">
        <v>0.183</v>
      </c>
      <c r="O310" s="47">
        <f t="shared" si="437"/>
        <v>0.18482999999999999</v>
      </c>
      <c r="P310" s="118">
        <f t="shared" ref="P310" si="466">E310*F310</f>
        <v>6.2701511263439995</v>
      </c>
      <c r="Q310" s="118">
        <f t="shared" ref="Q310" si="467">SUM(O310:O313)</f>
        <v>0.18482999999999999</v>
      </c>
      <c r="R310" s="118">
        <f t="shared" ref="R310" si="468">Q310*1.02*1.05*$R$14</f>
        <v>0.20927583759599999</v>
      </c>
      <c r="S310" s="224">
        <f t="shared" ref="S310" si="469">F310*$S$17</f>
        <v>0.51471015277740717</v>
      </c>
      <c r="T310" s="224">
        <f t="shared" ref="T310" si="470">E310*S310</f>
        <v>7.2059421388837004</v>
      </c>
    </row>
    <row r="311" spans="1:20" ht="12.75" customHeight="1" x14ac:dyDescent="0.2">
      <c r="A311" s="150"/>
      <c r="B311" s="145"/>
      <c r="C311" s="145"/>
      <c r="D311" s="126"/>
      <c r="E311" s="234"/>
      <c r="F311" s="128"/>
      <c r="G311" s="166"/>
      <c r="H311" s="130"/>
      <c r="I311" s="166"/>
      <c r="J311" s="130"/>
      <c r="K311" s="33"/>
      <c r="L311" s="33"/>
      <c r="M311" s="33"/>
      <c r="N311" s="79"/>
      <c r="O311" s="47">
        <f t="shared" si="437"/>
        <v>0</v>
      </c>
      <c r="P311" s="119"/>
      <c r="Q311" s="119"/>
      <c r="R311" s="119"/>
      <c r="S311" s="224"/>
      <c r="T311" s="224"/>
    </row>
    <row r="312" spans="1:20" ht="12.75" customHeight="1" x14ac:dyDescent="0.2">
      <c r="A312" s="150"/>
      <c r="B312" s="145"/>
      <c r="C312" s="145"/>
      <c r="D312" s="126"/>
      <c r="E312" s="234"/>
      <c r="F312" s="128"/>
      <c r="G312" s="166"/>
      <c r="H312" s="130"/>
      <c r="I312" s="166"/>
      <c r="J312" s="130"/>
      <c r="K312" s="33"/>
      <c r="L312" s="33"/>
      <c r="M312" s="33"/>
      <c r="N312" s="79"/>
      <c r="O312" s="47">
        <f t="shared" si="437"/>
        <v>0</v>
      </c>
      <c r="P312" s="119"/>
      <c r="Q312" s="119"/>
      <c r="R312" s="119"/>
      <c r="S312" s="224"/>
      <c r="T312" s="224"/>
    </row>
    <row r="313" spans="1:20" ht="12.75" customHeight="1" x14ac:dyDescent="0.2">
      <c r="A313" s="150"/>
      <c r="B313" s="145"/>
      <c r="C313" s="145"/>
      <c r="D313" s="126"/>
      <c r="E313" s="234"/>
      <c r="F313" s="128"/>
      <c r="G313" s="166"/>
      <c r="H313" s="130"/>
      <c r="I313" s="166"/>
      <c r="J313" s="130"/>
      <c r="K313" s="33"/>
      <c r="L313" s="33"/>
      <c r="M313" s="33"/>
      <c r="N313" s="79"/>
      <c r="O313" s="47">
        <f t="shared" si="437"/>
        <v>0</v>
      </c>
      <c r="P313" s="120"/>
      <c r="Q313" s="120"/>
      <c r="R313" s="120"/>
      <c r="S313" s="224"/>
      <c r="T313" s="224"/>
    </row>
    <row r="314" spans="1:20" ht="12.75" customHeight="1" x14ac:dyDescent="0.2">
      <c r="A314" s="150">
        <v>22</v>
      </c>
      <c r="B314" s="145" t="s">
        <v>165</v>
      </c>
      <c r="C314" s="145" t="s">
        <v>175</v>
      </c>
      <c r="D314" s="151" t="s">
        <v>32</v>
      </c>
      <c r="E314" s="234">
        <v>8</v>
      </c>
      <c r="F314" s="128">
        <f t="shared" si="453"/>
        <v>0.49018053864</v>
      </c>
      <c r="G314" s="166">
        <v>0.06</v>
      </c>
      <c r="H314" s="130">
        <f t="shared" si="454"/>
        <v>0.10142159999999999</v>
      </c>
      <c r="I314" s="166">
        <v>0.05</v>
      </c>
      <c r="J314" s="130">
        <f t="shared" si="455"/>
        <v>0.1371705</v>
      </c>
      <c r="K314" s="33" t="s">
        <v>176</v>
      </c>
      <c r="L314" s="33" t="s">
        <v>32</v>
      </c>
      <c r="M314" s="54">
        <v>1.01</v>
      </c>
      <c r="N314" s="79">
        <v>0.22</v>
      </c>
      <c r="O314" s="47">
        <f t="shared" si="437"/>
        <v>0.22220000000000001</v>
      </c>
      <c r="P314" s="118">
        <f t="shared" ref="P314" si="471">E314*F314</f>
        <v>3.92144430912</v>
      </c>
      <c r="Q314" s="118">
        <f t="shared" ref="Q314" si="472">SUM(O314:O317)</f>
        <v>0.22220000000000001</v>
      </c>
      <c r="R314" s="118">
        <f t="shared" ref="R314" si="473">Q314*1.02*1.05*$R$14</f>
        <v>0.25158843864000002</v>
      </c>
      <c r="S314" s="224">
        <f t="shared" ref="S314" si="474">F314*$S$17</f>
        <v>0.56333771353709761</v>
      </c>
      <c r="T314" s="224">
        <f t="shared" ref="T314" si="475">E314*S314</f>
        <v>4.5067017082967809</v>
      </c>
    </row>
    <row r="315" spans="1:20" ht="12.75" customHeight="1" x14ac:dyDescent="0.2">
      <c r="A315" s="150"/>
      <c r="B315" s="145"/>
      <c r="C315" s="145"/>
      <c r="D315" s="126"/>
      <c r="E315" s="234"/>
      <c r="F315" s="128"/>
      <c r="G315" s="166"/>
      <c r="H315" s="130"/>
      <c r="I315" s="166"/>
      <c r="J315" s="130"/>
      <c r="K315" s="33"/>
      <c r="L315" s="33"/>
      <c r="M315" s="33"/>
      <c r="N315" s="79"/>
      <c r="O315" s="47">
        <f t="shared" si="437"/>
        <v>0</v>
      </c>
      <c r="P315" s="119"/>
      <c r="Q315" s="119"/>
      <c r="R315" s="119"/>
      <c r="S315" s="224"/>
      <c r="T315" s="224"/>
    </row>
    <row r="316" spans="1:20" ht="12.75" customHeight="1" x14ac:dyDescent="0.2">
      <c r="A316" s="150"/>
      <c r="B316" s="145"/>
      <c r="C316" s="145"/>
      <c r="D316" s="126"/>
      <c r="E316" s="234"/>
      <c r="F316" s="128"/>
      <c r="G316" s="166"/>
      <c r="H316" s="130"/>
      <c r="I316" s="166"/>
      <c r="J316" s="130"/>
      <c r="K316" s="33"/>
      <c r="L316" s="33"/>
      <c r="M316" s="54"/>
      <c r="N316" s="79"/>
      <c r="O316" s="47">
        <f t="shared" si="437"/>
        <v>0</v>
      </c>
      <c r="P316" s="119"/>
      <c r="Q316" s="119"/>
      <c r="R316" s="119"/>
      <c r="S316" s="224"/>
      <c r="T316" s="224"/>
    </row>
    <row r="317" spans="1:20" ht="15.75" customHeight="1" x14ac:dyDescent="0.2">
      <c r="A317" s="150"/>
      <c r="B317" s="145"/>
      <c r="C317" s="145"/>
      <c r="D317" s="126"/>
      <c r="E317" s="234"/>
      <c r="F317" s="128"/>
      <c r="G317" s="166"/>
      <c r="H317" s="130"/>
      <c r="I317" s="166"/>
      <c r="J317" s="130"/>
      <c r="K317" s="33"/>
      <c r="L317" s="33"/>
      <c r="M317" s="33"/>
      <c r="N317" s="79"/>
      <c r="O317" s="47">
        <f t="shared" si="437"/>
        <v>0</v>
      </c>
      <c r="P317" s="120"/>
      <c r="Q317" s="120"/>
      <c r="R317" s="120"/>
      <c r="S317" s="224"/>
      <c r="T317" s="224"/>
    </row>
    <row r="318" spans="1:20" ht="12.75" customHeight="1" x14ac:dyDescent="0.2">
      <c r="A318" s="150">
        <v>23</v>
      </c>
      <c r="B318" s="145" t="s">
        <v>177</v>
      </c>
      <c r="C318" s="145" t="s">
        <v>178</v>
      </c>
      <c r="D318" s="150" t="s">
        <v>27</v>
      </c>
      <c r="E318" s="176">
        <v>1</v>
      </c>
      <c r="F318" s="128">
        <f t="shared" si="453"/>
        <v>3.5927807919999997</v>
      </c>
      <c r="G318" s="166">
        <v>0.97</v>
      </c>
      <c r="H318" s="130">
        <f t="shared" si="454"/>
        <v>1.6396491999999998</v>
      </c>
      <c r="I318" s="175">
        <v>0.13</v>
      </c>
      <c r="J318" s="130">
        <f t="shared" si="455"/>
        <v>0.3566433</v>
      </c>
      <c r="K318" s="33" t="s">
        <v>160</v>
      </c>
      <c r="L318" s="33" t="s">
        <v>27</v>
      </c>
      <c r="M318" s="33">
        <v>1</v>
      </c>
      <c r="N318" s="79">
        <v>1.41</v>
      </c>
      <c r="O318" s="47">
        <f t="shared" si="437"/>
        <v>1.41</v>
      </c>
      <c r="P318" s="118">
        <f t="shared" ref="P318" si="476">E318*F318</f>
        <v>3.5927807919999997</v>
      </c>
      <c r="Q318" s="118">
        <f t="shared" ref="Q318" si="477">SUM(O318:O321)</f>
        <v>1.41</v>
      </c>
      <c r="R318" s="118">
        <f t="shared" ref="R318" si="478">Q318*1.02*1.05*$R$14</f>
        <v>1.5964882919999999</v>
      </c>
      <c r="S318" s="224">
        <f t="shared" ref="S318" si="479">F318*$S$17</f>
        <v>4.1289866836017284</v>
      </c>
      <c r="T318" s="224">
        <f t="shared" ref="T318" si="480">E318*S318</f>
        <v>4.1289866836017284</v>
      </c>
    </row>
    <row r="319" spans="1:20" ht="12.75" customHeight="1" x14ac:dyDescent="0.2">
      <c r="A319" s="150"/>
      <c r="B319" s="145"/>
      <c r="C319" s="145"/>
      <c r="D319" s="150"/>
      <c r="E319" s="176"/>
      <c r="F319" s="128"/>
      <c r="G319" s="166"/>
      <c r="H319" s="130"/>
      <c r="I319" s="175"/>
      <c r="J319" s="130"/>
      <c r="K319" s="33"/>
      <c r="L319" s="33"/>
      <c r="M319" s="33"/>
      <c r="N319" s="79"/>
      <c r="O319" s="47">
        <f t="shared" si="437"/>
        <v>0</v>
      </c>
      <c r="P319" s="119"/>
      <c r="Q319" s="119"/>
      <c r="R319" s="119"/>
      <c r="S319" s="224"/>
      <c r="T319" s="224"/>
    </row>
    <row r="320" spans="1:20" ht="12.75" customHeight="1" x14ac:dyDescent="0.2">
      <c r="A320" s="150"/>
      <c r="B320" s="145"/>
      <c r="C320" s="145"/>
      <c r="D320" s="150"/>
      <c r="E320" s="176"/>
      <c r="F320" s="128"/>
      <c r="G320" s="166"/>
      <c r="H320" s="130"/>
      <c r="I320" s="175"/>
      <c r="J320" s="130"/>
      <c r="K320" s="33"/>
      <c r="L320" s="33"/>
      <c r="M320" s="54"/>
      <c r="N320" s="79"/>
      <c r="O320" s="47">
        <f t="shared" si="437"/>
        <v>0</v>
      </c>
      <c r="P320" s="119"/>
      <c r="Q320" s="119"/>
      <c r="R320" s="119"/>
      <c r="S320" s="224"/>
      <c r="T320" s="224"/>
    </row>
    <row r="321" spans="1:20" ht="12.75" customHeight="1" x14ac:dyDescent="0.2">
      <c r="A321" s="150"/>
      <c r="B321" s="145"/>
      <c r="C321" s="145"/>
      <c r="D321" s="150"/>
      <c r="E321" s="176"/>
      <c r="F321" s="128"/>
      <c r="G321" s="166"/>
      <c r="H321" s="130"/>
      <c r="I321" s="175"/>
      <c r="J321" s="130"/>
      <c r="K321" s="33"/>
      <c r="L321" s="33"/>
      <c r="M321" s="33"/>
      <c r="N321" s="79"/>
      <c r="O321" s="47">
        <f t="shared" si="437"/>
        <v>0</v>
      </c>
      <c r="P321" s="120"/>
      <c r="Q321" s="120"/>
      <c r="R321" s="120"/>
      <c r="S321" s="224"/>
      <c r="T321" s="224"/>
    </row>
    <row r="322" spans="1:20" ht="12.75" customHeight="1" x14ac:dyDescent="0.2">
      <c r="A322" s="150">
        <v>24</v>
      </c>
      <c r="B322" s="145" t="s">
        <v>179</v>
      </c>
      <c r="C322" s="145" t="s">
        <v>180</v>
      </c>
      <c r="D322" s="151" t="s">
        <v>181</v>
      </c>
      <c r="E322" s="174">
        <v>1.4E-2</v>
      </c>
      <c r="F322" s="128">
        <f t="shared" si="453"/>
        <v>55.654726497999995</v>
      </c>
      <c r="G322" s="166">
        <v>29.8</v>
      </c>
      <c r="H322" s="130">
        <f t="shared" si="454"/>
        <v>50.372727999999995</v>
      </c>
      <c r="I322" s="166"/>
      <c r="J322" s="130">
        <f t="shared" si="455"/>
        <v>0</v>
      </c>
      <c r="K322" s="33" t="s">
        <v>48</v>
      </c>
      <c r="L322" s="33" t="s">
        <v>33</v>
      </c>
      <c r="M322" s="55">
        <v>31.1</v>
      </c>
      <c r="N322" s="79">
        <v>0.15</v>
      </c>
      <c r="O322" s="47">
        <f t="shared" si="437"/>
        <v>4.665</v>
      </c>
      <c r="P322" s="118">
        <f t="shared" ref="P322" si="481">E322*F322</f>
        <v>0.77916617097199992</v>
      </c>
      <c r="Q322" s="118">
        <f t="shared" ref="Q322" si="482">SUM(O322:O325)</f>
        <v>4.665</v>
      </c>
      <c r="R322" s="118">
        <f t="shared" ref="R322" si="483">Q322*1.02*1.05*$R$14</f>
        <v>5.2819984980000001</v>
      </c>
      <c r="S322" s="224">
        <f t="shared" ref="S322" si="484">F322*$S$17</f>
        <v>63.960936637555449</v>
      </c>
      <c r="T322" s="224">
        <f t="shared" ref="T322" si="485">E322*S322</f>
        <v>0.89545311292577634</v>
      </c>
    </row>
    <row r="323" spans="1:20" ht="12.75" customHeight="1" x14ac:dyDescent="0.2">
      <c r="A323" s="150"/>
      <c r="B323" s="145"/>
      <c r="C323" s="145"/>
      <c r="D323" s="126"/>
      <c r="E323" s="174"/>
      <c r="F323" s="128"/>
      <c r="G323" s="166"/>
      <c r="H323" s="130"/>
      <c r="I323" s="166"/>
      <c r="J323" s="130"/>
      <c r="K323" s="45"/>
      <c r="L323" s="45"/>
      <c r="M323" s="45"/>
      <c r="N323" s="85"/>
      <c r="O323" s="47">
        <f t="shared" si="437"/>
        <v>0</v>
      </c>
      <c r="P323" s="119"/>
      <c r="Q323" s="119"/>
      <c r="R323" s="119"/>
      <c r="S323" s="224"/>
      <c r="T323" s="224"/>
    </row>
    <row r="324" spans="1:20" ht="12.75" customHeight="1" x14ac:dyDescent="0.2">
      <c r="A324" s="150"/>
      <c r="B324" s="145"/>
      <c r="C324" s="145"/>
      <c r="D324" s="126"/>
      <c r="E324" s="174"/>
      <c r="F324" s="128"/>
      <c r="G324" s="166"/>
      <c r="H324" s="130"/>
      <c r="I324" s="166"/>
      <c r="J324" s="130"/>
      <c r="K324" s="45"/>
      <c r="L324" s="45"/>
      <c r="M324" s="50"/>
      <c r="N324" s="85"/>
      <c r="O324" s="47">
        <f t="shared" si="437"/>
        <v>0</v>
      </c>
      <c r="P324" s="119"/>
      <c r="Q324" s="119"/>
      <c r="R324" s="119"/>
      <c r="S324" s="224"/>
      <c r="T324" s="224"/>
    </row>
    <row r="325" spans="1:20" x14ac:dyDescent="0.2">
      <c r="A325" s="150"/>
      <c r="B325" s="145"/>
      <c r="C325" s="145"/>
      <c r="D325" s="126"/>
      <c r="E325" s="174"/>
      <c r="F325" s="128"/>
      <c r="G325" s="166"/>
      <c r="H325" s="130"/>
      <c r="I325" s="166"/>
      <c r="J325" s="130"/>
      <c r="K325" s="45"/>
      <c r="L325" s="45"/>
      <c r="M325" s="45"/>
      <c r="N325" s="85"/>
      <c r="O325" s="47">
        <f t="shared" si="437"/>
        <v>0</v>
      </c>
      <c r="P325" s="120"/>
      <c r="Q325" s="120"/>
      <c r="R325" s="120"/>
      <c r="S325" s="224"/>
      <c r="T325" s="224"/>
    </row>
    <row r="326" spans="1:20" x14ac:dyDescent="0.2">
      <c r="A326" s="132"/>
      <c r="B326" s="154"/>
      <c r="C326" s="167" t="s">
        <v>240</v>
      </c>
      <c r="D326" s="132"/>
      <c r="E326" s="168"/>
      <c r="F326" s="114">
        <f t="shared" ref="F326" si="486">H326+J326+R326</f>
        <v>0</v>
      </c>
      <c r="G326" s="171"/>
      <c r="H326" s="118">
        <f t="shared" ref="H326:H338" si="487">G326*$P$8/1000</f>
        <v>0</v>
      </c>
      <c r="I326" s="228"/>
      <c r="J326" s="118">
        <f t="shared" ref="J326:J338" si="488">I326*$P$9/1000</f>
        <v>0</v>
      </c>
      <c r="K326" s="44"/>
      <c r="L326" s="44"/>
      <c r="M326" s="44"/>
      <c r="N326" s="86"/>
      <c r="O326" s="47">
        <f t="shared" si="437"/>
        <v>0</v>
      </c>
      <c r="P326" s="118">
        <f t="shared" ref="P326" si="489">E326*F326</f>
        <v>0</v>
      </c>
      <c r="Q326" s="118">
        <f t="shared" ref="Q326" si="490">SUM(O326:O329)</f>
        <v>0</v>
      </c>
      <c r="R326" s="118">
        <f t="shared" ref="R326" si="491">Q326*1.02*1.05*$R$14</f>
        <v>0</v>
      </c>
      <c r="S326" s="224">
        <f t="shared" ref="S326" si="492">F326*$S$17</f>
        <v>0</v>
      </c>
      <c r="T326" s="224">
        <f t="shared" ref="T326" si="493">E326*S326</f>
        <v>0</v>
      </c>
    </row>
    <row r="327" spans="1:20" x14ac:dyDescent="0.2">
      <c r="A327" s="133"/>
      <c r="B327" s="155"/>
      <c r="C327" s="167"/>
      <c r="D327" s="133"/>
      <c r="E327" s="169"/>
      <c r="F327" s="115"/>
      <c r="G327" s="172"/>
      <c r="H327" s="119"/>
      <c r="I327" s="229"/>
      <c r="J327" s="119"/>
      <c r="K327" s="44"/>
      <c r="L327" s="44"/>
      <c r="M327" s="44"/>
      <c r="N327" s="86"/>
      <c r="O327" s="47">
        <f t="shared" si="437"/>
        <v>0</v>
      </c>
      <c r="P327" s="119"/>
      <c r="Q327" s="119"/>
      <c r="R327" s="119"/>
      <c r="S327" s="224"/>
      <c r="T327" s="224"/>
    </row>
    <row r="328" spans="1:20" x14ac:dyDescent="0.2">
      <c r="A328" s="133"/>
      <c r="B328" s="155"/>
      <c r="C328" s="167"/>
      <c r="D328" s="133"/>
      <c r="E328" s="169"/>
      <c r="F328" s="115"/>
      <c r="G328" s="172"/>
      <c r="H328" s="119"/>
      <c r="I328" s="229"/>
      <c r="J328" s="119"/>
      <c r="K328" s="44"/>
      <c r="L328" s="44"/>
      <c r="M328" s="30"/>
      <c r="N328" s="86"/>
      <c r="O328" s="47">
        <f t="shared" si="437"/>
        <v>0</v>
      </c>
      <c r="P328" s="119"/>
      <c r="Q328" s="119"/>
      <c r="R328" s="119"/>
      <c r="S328" s="224"/>
      <c r="T328" s="224"/>
    </row>
    <row r="329" spans="1:20" x14ac:dyDescent="0.2">
      <c r="A329" s="134"/>
      <c r="B329" s="156"/>
      <c r="C329" s="167"/>
      <c r="D329" s="134"/>
      <c r="E329" s="170"/>
      <c r="F329" s="116"/>
      <c r="G329" s="173"/>
      <c r="H329" s="120"/>
      <c r="I329" s="230"/>
      <c r="J329" s="120"/>
      <c r="K329" s="44"/>
      <c r="L329" s="44"/>
      <c r="M329" s="44"/>
      <c r="N329" s="86"/>
      <c r="O329" s="47">
        <f t="shared" si="437"/>
        <v>0</v>
      </c>
      <c r="P329" s="120"/>
      <c r="Q329" s="120"/>
      <c r="R329" s="120"/>
      <c r="S329" s="224"/>
      <c r="T329" s="224"/>
    </row>
    <row r="330" spans="1:20" x14ac:dyDescent="0.2">
      <c r="A330" s="132">
        <v>1</v>
      </c>
      <c r="B330" s="125" t="s">
        <v>46</v>
      </c>
      <c r="C330" s="125" t="s">
        <v>241</v>
      </c>
      <c r="D330" s="150" t="s">
        <v>27</v>
      </c>
      <c r="E330" s="157">
        <v>5960</v>
      </c>
      <c r="F330" s="114">
        <f t="shared" ref="F330" si="494">H330+J330+R330</f>
        <v>0.11322612000000001</v>
      </c>
      <c r="G330" s="238"/>
      <c r="H330" s="118">
        <f t="shared" si="487"/>
        <v>0</v>
      </c>
      <c r="I330" s="225"/>
      <c r="J330" s="118">
        <f t="shared" si="488"/>
        <v>0</v>
      </c>
      <c r="K330" s="45" t="s">
        <v>317</v>
      </c>
      <c r="L330" s="45" t="s">
        <v>27</v>
      </c>
      <c r="M330" s="45">
        <v>1</v>
      </c>
      <c r="N330" s="85">
        <v>0.1</v>
      </c>
      <c r="O330" s="47">
        <f t="shared" si="437"/>
        <v>0.1</v>
      </c>
      <c r="P330" s="118">
        <f t="shared" ref="P330" si="495">E330*F330</f>
        <v>674.82767520000004</v>
      </c>
      <c r="Q330" s="118">
        <f t="shared" ref="Q330" si="496">SUM(O330:O333)</f>
        <v>0.1</v>
      </c>
      <c r="R330" s="118">
        <f t="shared" ref="R330" si="497">Q330*1.02*1.05*$R$14</f>
        <v>0.11322612000000001</v>
      </c>
      <c r="S330" s="224">
        <f t="shared" ref="S330" si="498">F330*$S$17</f>
        <v>0.13012459395153977</v>
      </c>
      <c r="T330" s="224">
        <f t="shared" ref="T330" si="499">E330*S330</f>
        <v>775.542579951177</v>
      </c>
    </row>
    <row r="331" spans="1:20" x14ac:dyDescent="0.2">
      <c r="A331" s="133"/>
      <c r="B331" s="125"/>
      <c r="C331" s="125"/>
      <c r="D331" s="150"/>
      <c r="E331" s="158"/>
      <c r="F331" s="115"/>
      <c r="G331" s="238"/>
      <c r="H331" s="119"/>
      <c r="I331" s="225"/>
      <c r="J331" s="119"/>
      <c r="K331" s="44"/>
      <c r="L331" s="44"/>
      <c r="M331" s="44"/>
      <c r="N331" s="86"/>
      <c r="O331" s="47">
        <f t="shared" si="437"/>
        <v>0</v>
      </c>
      <c r="P331" s="119"/>
      <c r="Q331" s="119"/>
      <c r="R331" s="119"/>
      <c r="S331" s="224"/>
      <c r="T331" s="224"/>
    </row>
    <row r="332" spans="1:20" x14ac:dyDescent="0.2">
      <c r="A332" s="133"/>
      <c r="B332" s="125"/>
      <c r="C332" s="125"/>
      <c r="D332" s="150"/>
      <c r="E332" s="158"/>
      <c r="F332" s="115"/>
      <c r="G332" s="238"/>
      <c r="H332" s="119"/>
      <c r="I332" s="225"/>
      <c r="J332" s="119"/>
      <c r="K332" s="44"/>
      <c r="L332" s="44"/>
      <c r="M332" s="46"/>
      <c r="N332" s="86"/>
      <c r="O332" s="47">
        <f t="shared" si="437"/>
        <v>0</v>
      </c>
      <c r="P332" s="119"/>
      <c r="Q332" s="119"/>
      <c r="R332" s="119"/>
      <c r="S332" s="224"/>
      <c r="T332" s="224"/>
    </row>
    <row r="333" spans="1:20" x14ac:dyDescent="0.2">
      <c r="A333" s="134"/>
      <c r="B333" s="125"/>
      <c r="C333" s="125"/>
      <c r="D333" s="150"/>
      <c r="E333" s="159"/>
      <c r="F333" s="116"/>
      <c r="G333" s="238"/>
      <c r="H333" s="120"/>
      <c r="I333" s="225"/>
      <c r="J333" s="120"/>
      <c r="K333" s="44"/>
      <c r="L333" s="44"/>
      <c r="M333" s="44"/>
      <c r="N333" s="86"/>
      <c r="O333" s="47">
        <f t="shared" si="437"/>
        <v>0</v>
      </c>
      <c r="P333" s="120"/>
      <c r="Q333" s="120"/>
      <c r="R333" s="120"/>
      <c r="S333" s="224"/>
      <c r="T333" s="224"/>
    </row>
    <row r="334" spans="1:20" x14ac:dyDescent="0.2">
      <c r="A334" s="132">
        <v>2</v>
      </c>
      <c r="B334" s="125" t="s">
        <v>242</v>
      </c>
      <c r="C334" s="125" t="s">
        <v>243</v>
      </c>
      <c r="D334" s="150" t="s">
        <v>27</v>
      </c>
      <c r="E334" s="157">
        <v>79</v>
      </c>
      <c r="F334" s="114">
        <f t="shared" ref="F334" si="500">H334+J334+R334</f>
        <v>0.97702807999999985</v>
      </c>
      <c r="G334" s="129">
        <v>0.57799999999999996</v>
      </c>
      <c r="H334" s="118">
        <f t="shared" si="487"/>
        <v>0.97702807999999985</v>
      </c>
      <c r="I334" s="200"/>
      <c r="J334" s="118">
        <f t="shared" si="488"/>
        <v>0</v>
      </c>
      <c r="K334" s="45"/>
      <c r="L334" s="45"/>
      <c r="M334" s="50"/>
      <c r="N334" s="85"/>
      <c r="O334" s="47">
        <f t="shared" si="437"/>
        <v>0</v>
      </c>
      <c r="P334" s="118">
        <f t="shared" ref="P334" si="501">E334*F334</f>
        <v>77.18521831999999</v>
      </c>
      <c r="Q334" s="118">
        <f t="shared" ref="Q334" si="502">SUM(O334:O337)</f>
        <v>0</v>
      </c>
      <c r="R334" s="118">
        <f t="shared" ref="R334" si="503">Q334*1.02*1.05*$R$14</f>
        <v>0</v>
      </c>
      <c r="S334" s="224">
        <f t="shared" ref="S334" si="504">F334*$S$17</f>
        <v>1.1228449953884534</v>
      </c>
      <c r="T334" s="224">
        <f t="shared" ref="T334" si="505">E334*S334</f>
        <v>88.70475463568782</v>
      </c>
    </row>
    <row r="335" spans="1:20" x14ac:dyDescent="0.2">
      <c r="A335" s="133"/>
      <c r="B335" s="125"/>
      <c r="C335" s="125"/>
      <c r="D335" s="150"/>
      <c r="E335" s="158"/>
      <c r="F335" s="115"/>
      <c r="G335" s="129"/>
      <c r="H335" s="119"/>
      <c r="I335" s="200"/>
      <c r="J335" s="119"/>
      <c r="K335" s="45"/>
      <c r="L335" s="45"/>
      <c r="M335" s="45"/>
      <c r="N335" s="85"/>
      <c r="O335" s="47">
        <f t="shared" si="437"/>
        <v>0</v>
      </c>
      <c r="P335" s="119"/>
      <c r="Q335" s="119"/>
      <c r="R335" s="119"/>
      <c r="S335" s="224"/>
      <c r="T335" s="224"/>
    </row>
    <row r="336" spans="1:20" x14ac:dyDescent="0.2">
      <c r="A336" s="133"/>
      <c r="B336" s="125"/>
      <c r="C336" s="125"/>
      <c r="D336" s="150"/>
      <c r="E336" s="158"/>
      <c r="F336" s="115"/>
      <c r="G336" s="129"/>
      <c r="H336" s="119"/>
      <c r="I336" s="200"/>
      <c r="J336" s="119"/>
      <c r="K336" s="45"/>
      <c r="L336" s="45"/>
      <c r="M336" s="22"/>
      <c r="N336" s="85"/>
      <c r="O336" s="47">
        <f t="shared" si="437"/>
        <v>0</v>
      </c>
      <c r="P336" s="119"/>
      <c r="Q336" s="119"/>
      <c r="R336" s="119"/>
      <c r="S336" s="224"/>
      <c r="T336" s="224"/>
    </row>
    <row r="337" spans="1:20" x14ac:dyDescent="0.2">
      <c r="A337" s="134"/>
      <c r="B337" s="125"/>
      <c r="C337" s="125"/>
      <c r="D337" s="150"/>
      <c r="E337" s="159"/>
      <c r="F337" s="116"/>
      <c r="G337" s="129"/>
      <c r="H337" s="120"/>
      <c r="I337" s="200"/>
      <c r="J337" s="120"/>
      <c r="K337" s="45"/>
      <c r="L337" s="45"/>
      <c r="M337" s="45"/>
      <c r="N337" s="85"/>
      <c r="O337" s="47">
        <f t="shared" si="437"/>
        <v>0</v>
      </c>
      <c r="P337" s="120"/>
      <c r="Q337" s="120"/>
      <c r="R337" s="120"/>
      <c r="S337" s="224"/>
      <c r="T337" s="224"/>
    </row>
    <row r="338" spans="1:20" x14ac:dyDescent="0.2">
      <c r="A338" s="132">
        <v>3</v>
      </c>
      <c r="B338" s="125" t="s">
        <v>46</v>
      </c>
      <c r="C338" s="125" t="s">
        <v>244</v>
      </c>
      <c r="D338" s="150" t="s">
        <v>27</v>
      </c>
      <c r="E338" s="157">
        <v>3900</v>
      </c>
      <c r="F338" s="114">
        <f t="shared" ref="F338" si="506">H338+J338+R338</f>
        <v>0.22645224000000003</v>
      </c>
      <c r="G338" s="171"/>
      <c r="H338" s="118">
        <f t="shared" si="487"/>
        <v>0</v>
      </c>
      <c r="I338" s="228"/>
      <c r="J338" s="118">
        <f t="shared" si="488"/>
        <v>0</v>
      </c>
      <c r="K338" s="34" t="s">
        <v>245</v>
      </c>
      <c r="L338" s="34" t="s">
        <v>27</v>
      </c>
      <c r="M338" s="34">
        <v>1</v>
      </c>
      <c r="N338" s="85">
        <v>0.2</v>
      </c>
      <c r="O338" s="47">
        <f t="shared" si="437"/>
        <v>0.2</v>
      </c>
      <c r="P338" s="118">
        <f t="shared" ref="P338" si="507">E338*F338</f>
        <v>883.16373600000009</v>
      </c>
      <c r="Q338" s="118">
        <f t="shared" ref="Q338" si="508">SUM(O338:O341)</f>
        <v>0.2</v>
      </c>
      <c r="R338" s="118">
        <f t="shared" ref="R338" si="509">Q338*1.02*1.05*$R$14</f>
        <v>0.22645224000000003</v>
      </c>
      <c r="S338" s="224">
        <f t="shared" ref="S338" si="510">F338*$S$17</f>
        <v>0.26024918790307955</v>
      </c>
      <c r="T338" s="224">
        <f t="shared" ref="T338" si="511">E338*S338</f>
        <v>1014.9718328220102</v>
      </c>
    </row>
    <row r="339" spans="1:20" x14ac:dyDescent="0.2">
      <c r="A339" s="133"/>
      <c r="B339" s="125"/>
      <c r="C339" s="125"/>
      <c r="D339" s="150"/>
      <c r="E339" s="158"/>
      <c r="F339" s="115"/>
      <c r="G339" s="172"/>
      <c r="H339" s="119"/>
      <c r="I339" s="229"/>
      <c r="J339" s="119"/>
      <c r="K339" s="34"/>
      <c r="L339" s="34"/>
      <c r="M339" s="34"/>
      <c r="N339" s="85"/>
      <c r="O339" s="47">
        <f t="shared" si="437"/>
        <v>0</v>
      </c>
      <c r="P339" s="119"/>
      <c r="Q339" s="119"/>
      <c r="R339" s="119"/>
      <c r="S339" s="224"/>
      <c r="T339" s="224"/>
    </row>
    <row r="340" spans="1:20" x14ac:dyDescent="0.2">
      <c r="A340" s="133"/>
      <c r="B340" s="125"/>
      <c r="C340" s="125"/>
      <c r="D340" s="150"/>
      <c r="E340" s="158"/>
      <c r="F340" s="115"/>
      <c r="G340" s="172"/>
      <c r="H340" s="119"/>
      <c r="I340" s="229"/>
      <c r="J340" s="119"/>
      <c r="K340" s="34"/>
      <c r="L340" s="34"/>
      <c r="M340" s="34"/>
      <c r="N340" s="85"/>
      <c r="O340" s="47">
        <f t="shared" si="437"/>
        <v>0</v>
      </c>
      <c r="P340" s="119"/>
      <c r="Q340" s="119"/>
      <c r="R340" s="119"/>
      <c r="S340" s="224"/>
      <c r="T340" s="224"/>
    </row>
    <row r="341" spans="1:20" x14ac:dyDescent="0.2">
      <c r="A341" s="134"/>
      <c r="B341" s="125"/>
      <c r="C341" s="125"/>
      <c r="D341" s="150"/>
      <c r="E341" s="159"/>
      <c r="F341" s="116"/>
      <c r="G341" s="173"/>
      <c r="H341" s="120"/>
      <c r="I341" s="230"/>
      <c r="J341" s="120"/>
      <c r="K341" s="44"/>
      <c r="L341" s="44"/>
      <c r="M341" s="44"/>
      <c r="N341" s="86"/>
      <c r="O341" s="47">
        <f t="shared" si="437"/>
        <v>0</v>
      </c>
      <c r="P341" s="120"/>
      <c r="Q341" s="120"/>
      <c r="R341" s="120"/>
      <c r="S341" s="224"/>
      <c r="T341" s="224"/>
    </row>
    <row r="342" spans="1:20" ht="12.75" customHeight="1" x14ac:dyDescent="0.2">
      <c r="A342" s="132">
        <v>4</v>
      </c>
      <c r="B342" s="125" t="s">
        <v>46</v>
      </c>
      <c r="C342" s="125" t="s">
        <v>246</v>
      </c>
      <c r="D342" s="150" t="s">
        <v>27</v>
      </c>
      <c r="E342" s="157">
        <v>1230</v>
      </c>
      <c r="F342" s="114">
        <f t="shared" ref="F342" si="512">H342+J342+R342</f>
        <v>0.22645224000000003</v>
      </c>
      <c r="G342" s="129"/>
      <c r="H342" s="118">
        <f t="shared" ref="H342:H402" si="513">G342*$P$8/1000</f>
        <v>0</v>
      </c>
      <c r="I342" s="211"/>
      <c r="J342" s="118">
        <f t="shared" ref="J342:J402" si="514">I342*$P$9/1000</f>
        <v>0</v>
      </c>
      <c r="K342" s="45" t="s">
        <v>247</v>
      </c>
      <c r="L342" s="34" t="s">
        <v>27</v>
      </c>
      <c r="M342" s="34">
        <v>1</v>
      </c>
      <c r="N342" s="92">
        <v>0.2</v>
      </c>
      <c r="O342" s="47">
        <f t="shared" si="437"/>
        <v>0.2</v>
      </c>
      <c r="P342" s="118">
        <f t="shared" ref="P342" si="515">E342*F342</f>
        <v>278.53625520000003</v>
      </c>
      <c r="Q342" s="118">
        <f t="shared" ref="Q342" si="516">SUM(O342:O345)</f>
        <v>0.2</v>
      </c>
      <c r="R342" s="118">
        <f t="shared" ref="R342" si="517">Q342*1.02*1.05*$R$14</f>
        <v>0.22645224000000003</v>
      </c>
      <c r="S342" s="224">
        <f t="shared" ref="S342" si="518">F342*$S$17</f>
        <v>0.26024918790307955</v>
      </c>
      <c r="T342" s="224">
        <f t="shared" ref="T342" si="519">E342*S342</f>
        <v>320.10650112078787</v>
      </c>
    </row>
    <row r="343" spans="1:20" ht="12.75" customHeight="1" x14ac:dyDescent="0.2">
      <c r="A343" s="133"/>
      <c r="B343" s="125"/>
      <c r="C343" s="125"/>
      <c r="D343" s="150"/>
      <c r="E343" s="158"/>
      <c r="F343" s="115"/>
      <c r="G343" s="129"/>
      <c r="H343" s="119"/>
      <c r="I343" s="211"/>
      <c r="J343" s="119"/>
      <c r="K343" s="45"/>
      <c r="L343" s="45"/>
      <c r="M343" s="45"/>
      <c r="N343" s="92"/>
      <c r="O343" s="47">
        <f t="shared" si="437"/>
        <v>0</v>
      </c>
      <c r="P343" s="119"/>
      <c r="Q343" s="119"/>
      <c r="R343" s="119"/>
      <c r="S343" s="224"/>
      <c r="T343" s="224"/>
    </row>
    <row r="344" spans="1:20" ht="12.75" customHeight="1" x14ac:dyDescent="0.2">
      <c r="A344" s="133"/>
      <c r="B344" s="125"/>
      <c r="C344" s="125"/>
      <c r="D344" s="150"/>
      <c r="E344" s="158"/>
      <c r="F344" s="115"/>
      <c r="G344" s="129"/>
      <c r="H344" s="119"/>
      <c r="I344" s="211"/>
      <c r="J344" s="119"/>
      <c r="K344" s="45"/>
      <c r="L344" s="45"/>
      <c r="M344" s="45"/>
      <c r="N344" s="92"/>
      <c r="O344" s="47">
        <f t="shared" si="437"/>
        <v>0</v>
      </c>
      <c r="P344" s="119"/>
      <c r="Q344" s="119"/>
      <c r="R344" s="119"/>
      <c r="S344" s="224"/>
      <c r="T344" s="224"/>
    </row>
    <row r="345" spans="1:20" ht="12.75" customHeight="1" x14ac:dyDescent="0.2">
      <c r="A345" s="134"/>
      <c r="B345" s="125"/>
      <c r="C345" s="125"/>
      <c r="D345" s="150"/>
      <c r="E345" s="159"/>
      <c r="F345" s="116"/>
      <c r="G345" s="129"/>
      <c r="H345" s="120"/>
      <c r="I345" s="211"/>
      <c r="J345" s="120"/>
      <c r="K345" s="45"/>
      <c r="L345" s="45"/>
      <c r="M345" s="45"/>
      <c r="N345" s="85"/>
      <c r="O345" s="47">
        <f t="shared" si="437"/>
        <v>0</v>
      </c>
      <c r="P345" s="120"/>
      <c r="Q345" s="120"/>
      <c r="R345" s="120"/>
      <c r="S345" s="224"/>
      <c r="T345" s="224"/>
    </row>
    <row r="346" spans="1:20" ht="12.75" customHeight="1" x14ac:dyDescent="0.2">
      <c r="A346" s="132">
        <v>5</v>
      </c>
      <c r="B346" s="125" t="s">
        <v>46</v>
      </c>
      <c r="C346" s="125" t="s">
        <v>248</v>
      </c>
      <c r="D346" s="150" t="s">
        <v>27</v>
      </c>
      <c r="E346" s="157">
        <v>830</v>
      </c>
      <c r="F346" s="114">
        <f t="shared" ref="F346" si="520">H346+J346+R346</f>
        <v>0.22645224000000003</v>
      </c>
      <c r="G346" s="129"/>
      <c r="H346" s="118">
        <f t="shared" ref="H346" si="521">G346*$P$8/1000</f>
        <v>0</v>
      </c>
      <c r="I346" s="144"/>
      <c r="J346" s="118">
        <f t="shared" ref="J346" si="522">I346*$P$9/1000</f>
        <v>0</v>
      </c>
      <c r="K346" s="45" t="s">
        <v>249</v>
      </c>
      <c r="L346" s="34" t="s">
        <v>27</v>
      </c>
      <c r="M346" s="34">
        <v>1</v>
      </c>
      <c r="N346" s="85">
        <v>0.2</v>
      </c>
      <c r="O346" s="47">
        <f t="shared" si="437"/>
        <v>0.2</v>
      </c>
      <c r="P346" s="118">
        <f t="shared" ref="P346" si="523">E346*F346</f>
        <v>187.95535920000003</v>
      </c>
      <c r="Q346" s="118">
        <f t="shared" ref="Q346" si="524">SUM(O346:O349)</f>
        <v>0.2</v>
      </c>
      <c r="R346" s="118">
        <f t="shared" ref="R346" si="525">Q346*1.02*1.05*$R$14</f>
        <v>0.22645224000000003</v>
      </c>
      <c r="S346" s="224">
        <f t="shared" ref="S346" si="526">F346*$S$17</f>
        <v>0.26024918790307955</v>
      </c>
      <c r="T346" s="224">
        <f t="shared" ref="T346" si="527">E346*S346</f>
        <v>216.00682595955604</v>
      </c>
    </row>
    <row r="347" spans="1:20" ht="12.75" customHeight="1" x14ac:dyDescent="0.2">
      <c r="A347" s="133"/>
      <c r="B347" s="125"/>
      <c r="C347" s="125"/>
      <c r="D347" s="150"/>
      <c r="E347" s="158"/>
      <c r="F347" s="115"/>
      <c r="G347" s="129"/>
      <c r="H347" s="119"/>
      <c r="I347" s="144"/>
      <c r="J347" s="119"/>
      <c r="K347" s="45"/>
      <c r="L347" s="45"/>
      <c r="M347" s="45"/>
      <c r="N347" s="92"/>
      <c r="O347" s="47">
        <f t="shared" si="437"/>
        <v>0</v>
      </c>
      <c r="P347" s="119"/>
      <c r="Q347" s="119"/>
      <c r="R347" s="119"/>
      <c r="S347" s="224"/>
      <c r="T347" s="224"/>
    </row>
    <row r="348" spans="1:20" ht="12.75" customHeight="1" x14ac:dyDescent="0.2">
      <c r="A348" s="133"/>
      <c r="B348" s="125"/>
      <c r="C348" s="125"/>
      <c r="D348" s="150"/>
      <c r="E348" s="158"/>
      <c r="F348" s="115"/>
      <c r="G348" s="129"/>
      <c r="H348" s="119"/>
      <c r="I348" s="144"/>
      <c r="J348" s="119"/>
      <c r="K348" s="45"/>
      <c r="L348" s="45"/>
      <c r="M348" s="45"/>
      <c r="N348" s="92"/>
      <c r="O348" s="47">
        <f t="shared" si="437"/>
        <v>0</v>
      </c>
      <c r="P348" s="119"/>
      <c r="Q348" s="119"/>
      <c r="R348" s="119"/>
      <c r="S348" s="224"/>
      <c r="T348" s="224"/>
    </row>
    <row r="349" spans="1:20" ht="12.75" customHeight="1" x14ac:dyDescent="0.2">
      <c r="A349" s="134"/>
      <c r="B349" s="125"/>
      <c r="C349" s="125"/>
      <c r="D349" s="150"/>
      <c r="E349" s="159"/>
      <c r="F349" s="116"/>
      <c r="G349" s="129"/>
      <c r="H349" s="120"/>
      <c r="I349" s="144"/>
      <c r="J349" s="120"/>
      <c r="K349" s="45"/>
      <c r="L349" s="45"/>
      <c r="M349" s="45"/>
      <c r="N349" s="85"/>
      <c r="O349" s="47">
        <f t="shared" si="437"/>
        <v>0</v>
      </c>
      <c r="P349" s="120"/>
      <c r="Q349" s="120"/>
      <c r="R349" s="120"/>
      <c r="S349" s="224"/>
      <c r="T349" s="224"/>
    </row>
    <row r="350" spans="1:20" ht="12.75" customHeight="1" x14ac:dyDescent="0.2">
      <c r="A350" s="132">
        <v>6</v>
      </c>
      <c r="B350" s="125" t="s">
        <v>46</v>
      </c>
      <c r="C350" s="125" t="s">
        <v>250</v>
      </c>
      <c r="D350" s="150" t="s">
        <v>27</v>
      </c>
      <c r="E350" s="157">
        <v>10</v>
      </c>
      <c r="F350" s="114">
        <f t="shared" ref="F350" si="528">H350+J350+R350</f>
        <v>2.8306529999999994</v>
      </c>
      <c r="G350" s="129"/>
      <c r="H350" s="118">
        <f t="shared" ref="H350" si="529">G350*$P$8/1000</f>
        <v>0</v>
      </c>
      <c r="I350" s="144"/>
      <c r="J350" s="118">
        <f t="shared" ref="J350" si="530">I350*$P$9/1000</f>
        <v>0</v>
      </c>
      <c r="K350" s="45" t="s">
        <v>251</v>
      </c>
      <c r="L350" s="34" t="s">
        <v>27</v>
      </c>
      <c r="M350" s="34">
        <v>1</v>
      </c>
      <c r="N350" s="85">
        <v>2.5</v>
      </c>
      <c r="O350" s="47">
        <f t="shared" si="437"/>
        <v>2.5</v>
      </c>
      <c r="P350" s="118">
        <f t="shared" ref="P350" si="531">E350*F350</f>
        <v>28.306529999999995</v>
      </c>
      <c r="Q350" s="118">
        <f t="shared" ref="Q350" si="532">SUM(O350:O353)</f>
        <v>2.5</v>
      </c>
      <c r="R350" s="118">
        <f t="shared" ref="R350" si="533">Q350*1.02*1.05*$R$14</f>
        <v>2.8306529999999994</v>
      </c>
      <c r="S350" s="224">
        <f t="shared" ref="S350" si="534">F350*$S$17</f>
        <v>3.2531148487884933</v>
      </c>
      <c r="T350" s="224">
        <f t="shared" ref="T350" si="535">E350*S350</f>
        <v>32.531148487884934</v>
      </c>
    </row>
    <row r="351" spans="1:20" ht="12.75" customHeight="1" x14ac:dyDescent="0.2">
      <c r="A351" s="133"/>
      <c r="B351" s="125"/>
      <c r="C351" s="125"/>
      <c r="D351" s="150"/>
      <c r="E351" s="158"/>
      <c r="F351" s="115"/>
      <c r="G351" s="129"/>
      <c r="H351" s="119"/>
      <c r="I351" s="144"/>
      <c r="J351" s="119"/>
      <c r="K351" s="45"/>
      <c r="L351" s="45"/>
      <c r="M351" s="45"/>
      <c r="N351" s="85"/>
      <c r="O351" s="47">
        <f t="shared" ref="O351:O417" si="536">M351*N351</f>
        <v>0</v>
      </c>
      <c r="P351" s="119"/>
      <c r="Q351" s="119"/>
      <c r="R351" s="119"/>
      <c r="S351" s="224"/>
      <c r="T351" s="224"/>
    </row>
    <row r="352" spans="1:20" ht="12.75" customHeight="1" x14ac:dyDescent="0.2">
      <c r="A352" s="133"/>
      <c r="B352" s="125"/>
      <c r="C352" s="125"/>
      <c r="D352" s="150"/>
      <c r="E352" s="158"/>
      <c r="F352" s="115"/>
      <c r="G352" s="129"/>
      <c r="H352" s="119"/>
      <c r="I352" s="144"/>
      <c r="J352" s="119"/>
      <c r="K352" s="45"/>
      <c r="L352" s="45"/>
      <c r="M352" s="45"/>
      <c r="N352" s="92"/>
      <c r="O352" s="47">
        <f t="shared" si="536"/>
        <v>0</v>
      </c>
      <c r="P352" s="119"/>
      <c r="Q352" s="119"/>
      <c r="R352" s="119"/>
      <c r="S352" s="224"/>
      <c r="T352" s="224"/>
    </row>
    <row r="353" spans="1:20" ht="12.75" customHeight="1" x14ac:dyDescent="0.2">
      <c r="A353" s="134"/>
      <c r="B353" s="125"/>
      <c r="C353" s="125"/>
      <c r="D353" s="150"/>
      <c r="E353" s="159"/>
      <c r="F353" s="116"/>
      <c r="G353" s="129"/>
      <c r="H353" s="120"/>
      <c r="I353" s="144"/>
      <c r="J353" s="120"/>
      <c r="K353" s="45"/>
      <c r="L353" s="45"/>
      <c r="M353" s="45"/>
      <c r="N353" s="85"/>
      <c r="O353" s="47">
        <f t="shared" si="536"/>
        <v>0</v>
      </c>
      <c r="P353" s="120"/>
      <c r="Q353" s="120"/>
      <c r="R353" s="120"/>
      <c r="S353" s="224"/>
      <c r="T353" s="224"/>
    </row>
    <row r="354" spans="1:20" ht="12.75" customHeight="1" x14ac:dyDescent="0.2">
      <c r="A354" s="132">
        <v>7</v>
      </c>
      <c r="B354" s="125" t="s">
        <v>46</v>
      </c>
      <c r="C354" s="125" t="s">
        <v>252</v>
      </c>
      <c r="D354" s="150" t="s">
        <v>27</v>
      </c>
      <c r="E354" s="157">
        <v>10</v>
      </c>
      <c r="F354" s="114">
        <f t="shared" ref="F354" si="537">H354+J354+R354</f>
        <v>3.3967836</v>
      </c>
      <c r="G354" s="129"/>
      <c r="H354" s="118">
        <f t="shared" ref="H354" si="538">G354*$P$8/1000</f>
        <v>0</v>
      </c>
      <c r="I354" s="144"/>
      <c r="J354" s="118">
        <f t="shared" ref="J354" si="539">I354*$P$9/1000</f>
        <v>0</v>
      </c>
      <c r="K354" s="45" t="s">
        <v>253</v>
      </c>
      <c r="L354" s="34" t="s">
        <v>27</v>
      </c>
      <c r="M354" s="34">
        <v>1</v>
      </c>
      <c r="N354" s="85">
        <v>3</v>
      </c>
      <c r="O354" s="47">
        <f t="shared" si="536"/>
        <v>3</v>
      </c>
      <c r="P354" s="118">
        <f t="shared" ref="P354" si="540">E354*F354</f>
        <v>33.967835999999998</v>
      </c>
      <c r="Q354" s="118">
        <f t="shared" ref="Q354" si="541">SUM(O354:O357)</f>
        <v>3</v>
      </c>
      <c r="R354" s="118">
        <f t="shared" ref="R354" si="542">Q354*1.02*1.05*$R$14</f>
        <v>3.3967836</v>
      </c>
      <c r="S354" s="224">
        <f t="shared" ref="S354" si="543">F354*$S$17</f>
        <v>3.9037378185461926</v>
      </c>
      <c r="T354" s="224">
        <f t="shared" ref="T354" si="544">E354*S354</f>
        <v>39.037378185461925</v>
      </c>
    </row>
    <row r="355" spans="1:20" ht="12.75" customHeight="1" x14ac:dyDescent="0.2">
      <c r="A355" s="133"/>
      <c r="B355" s="125"/>
      <c r="C355" s="125"/>
      <c r="D355" s="150"/>
      <c r="E355" s="158"/>
      <c r="F355" s="115"/>
      <c r="G355" s="129"/>
      <c r="H355" s="119"/>
      <c r="I355" s="144"/>
      <c r="J355" s="119"/>
      <c r="K355" s="45"/>
      <c r="L355" s="45"/>
      <c r="M355" s="45"/>
      <c r="N355" s="85"/>
      <c r="O355" s="47">
        <f t="shared" si="536"/>
        <v>0</v>
      </c>
      <c r="P355" s="119"/>
      <c r="Q355" s="119"/>
      <c r="R355" s="119"/>
      <c r="S355" s="224"/>
      <c r="T355" s="224"/>
    </row>
    <row r="356" spans="1:20" ht="12.75" customHeight="1" x14ac:dyDescent="0.2">
      <c r="A356" s="133"/>
      <c r="B356" s="125"/>
      <c r="C356" s="125"/>
      <c r="D356" s="150"/>
      <c r="E356" s="158"/>
      <c r="F356" s="115"/>
      <c r="G356" s="129"/>
      <c r="H356" s="119"/>
      <c r="I356" s="144"/>
      <c r="J356" s="119"/>
      <c r="K356" s="45"/>
      <c r="L356" s="45"/>
      <c r="M356" s="45"/>
      <c r="N356" s="92"/>
      <c r="O356" s="47">
        <f t="shared" si="536"/>
        <v>0</v>
      </c>
      <c r="P356" s="119"/>
      <c r="Q356" s="119"/>
      <c r="R356" s="119"/>
      <c r="S356" s="224"/>
      <c r="T356" s="224"/>
    </row>
    <row r="357" spans="1:20" ht="12.75" customHeight="1" x14ac:dyDescent="0.2">
      <c r="A357" s="134"/>
      <c r="B357" s="125"/>
      <c r="C357" s="125"/>
      <c r="D357" s="150"/>
      <c r="E357" s="159"/>
      <c r="F357" s="116"/>
      <c r="G357" s="129"/>
      <c r="H357" s="120"/>
      <c r="I357" s="144"/>
      <c r="J357" s="120"/>
      <c r="K357" s="45"/>
      <c r="L357" s="45"/>
      <c r="M357" s="45"/>
      <c r="N357" s="85"/>
      <c r="O357" s="47">
        <f t="shared" si="536"/>
        <v>0</v>
      </c>
      <c r="P357" s="120"/>
      <c r="Q357" s="120"/>
      <c r="R357" s="120"/>
      <c r="S357" s="224"/>
      <c r="T357" s="224"/>
    </row>
    <row r="358" spans="1:20" ht="12.75" customHeight="1" x14ac:dyDescent="0.2">
      <c r="A358" s="132">
        <v>8</v>
      </c>
      <c r="B358" s="125" t="s">
        <v>46</v>
      </c>
      <c r="C358" s="125" t="s">
        <v>254</v>
      </c>
      <c r="D358" s="150" t="s">
        <v>27</v>
      </c>
      <c r="E358" s="157">
        <v>2</v>
      </c>
      <c r="F358" s="114">
        <f t="shared" ref="F358" si="545">H358+J358+R358</f>
        <v>1.9248440399999998</v>
      </c>
      <c r="G358" s="129"/>
      <c r="H358" s="118">
        <f t="shared" ref="H358" si="546">G358*$P$8/1000</f>
        <v>0</v>
      </c>
      <c r="I358" s="200"/>
      <c r="J358" s="118">
        <f t="shared" ref="J358" si="547">I358*$P$9/1000</f>
        <v>0</v>
      </c>
      <c r="K358" s="35" t="s">
        <v>255</v>
      </c>
      <c r="L358" s="34" t="s">
        <v>27</v>
      </c>
      <c r="M358" s="34">
        <v>1</v>
      </c>
      <c r="N358" s="92">
        <v>1.7</v>
      </c>
      <c r="O358" s="47">
        <f t="shared" si="536"/>
        <v>1.7</v>
      </c>
      <c r="P358" s="118">
        <f t="shared" ref="P358" si="548">E358*F358</f>
        <v>3.8496880799999995</v>
      </c>
      <c r="Q358" s="118">
        <f t="shared" ref="Q358" si="549">SUM(O358:O361)</f>
        <v>1.7</v>
      </c>
      <c r="R358" s="118">
        <f t="shared" ref="R358" si="550">Q358*1.02*1.05*$R$14</f>
        <v>1.9248440399999998</v>
      </c>
      <c r="S358" s="224">
        <f t="shared" ref="S358" si="551">F358*$S$17</f>
        <v>2.2121180971761754</v>
      </c>
      <c r="T358" s="224">
        <f t="shared" ref="T358" si="552">E358*S358</f>
        <v>4.4242361943523507</v>
      </c>
    </row>
    <row r="359" spans="1:20" ht="12.75" customHeight="1" x14ac:dyDescent="0.2">
      <c r="A359" s="133"/>
      <c r="B359" s="125"/>
      <c r="C359" s="125"/>
      <c r="D359" s="150"/>
      <c r="E359" s="158"/>
      <c r="F359" s="115"/>
      <c r="G359" s="129"/>
      <c r="H359" s="119"/>
      <c r="I359" s="200"/>
      <c r="J359" s="119"/>
      <c r="K359" s="35"/>
      <c r="L359" s="35"/>
      <c r="M359" s="35"/>
      <c r="N359" s="92"/>
      <c r="O359" s="47">
        <f t="shared" si="536"/>
        <v>0</v>
      </c>
      <c r="P359" s="119"/>
      <c r="Q359" s="119"/>
      <c r="R359" s="119"/>
      <c r="S359" s="224"/>
      <c r="T359" s="224"/>
    </row>
    <row r="360" spans="1:20" ht="12.75" customHeight="1" x14ac:dyDescent="0.2">
      <c r="A360" s="133"/>
      <c r="B360" s="125"/>
      <c r="C360" s="125"/>
      <c r="D360" s="150"/>
      <c r="E360" s="158"/>
      <c r="F360" s="115"/>
      <c r="G360" s="129"/>
      <c r="H360" s="119"/>
      <c r="I360" s="200"/>
      <c r="J360" s="119"/>
      <c r="K360" s="35"/>
      <c r="L360" s="35"/>
      <c r="M360" s="24"/>
      <c r="N360" s="85"/>
      <c r="O360" s="47">
        <f t="shared" si="536"/>
        <v>0</v>
      </c>
      <c r="P360" s="119"/>
      <c r="Q360" s="119"/>
      <c r="R360" s="119"/>
      <c r="S360" s="224"/>
      <c r="T360" s="224"/>
    </row>
    <row r="361" spans="1:20" ht="14.25" customHeight="1" x14ac:dyDescent="0.2">
      <c r="A361" s="134"/>
      <c r="B361" s="125"/>
      <c r="C361" s="125"/>
      <c r="D361" s="150"/>
      <c r="E361" s="159"/>
      <c r="F361" s="116"/>
      <c r="G361" s="129"/>
      <c r="H361" s="120"/>
      <c r="I361" s="200"/>
      <c r="J361" s="120"/>
      <c r="K361" s="45"/>
      <c r="L361" s="45"/>
      <c r="M361" s="45"/>
      <c r="N361" s="85"/>
      <c r="O361" s="47">
        <f t="shared" si="536"/>
        <v>0</v>
      </c>
      <c r="P361" s="120"/>
      <c r="Q361" s="120"/>
      <c r="R361" s="120"/>
      <c r="S361" s="224"/>
      <c r="T361" s="224"/>
    </row>
    <row r="362" spans="1:20" ht="12.75" customHeight="1" x14ac:dyDescent="0.2">
      <c r="A362" s="132">
        <v>9</v>
      </c>
      <c r="B362" s="125" t="s">
        <v>46</v>
      </c>
      <c r="C362" s="125" t="s">
        <v>256</v>
      </c>
      <c r="D362" s="150" t="s">
        <v>27</v>
      </c>
      <c r="E362" s="157">
        <v>2</v>
      </c>
      <c r="F362" s="114">
        <f t="shared" ref="F362" si="553">H362+J362+R362</f>
        <v>1.6983918</v>
      </c>
      <c r="G362" s="267"/>
      <c r="H362" s="118">
        <f t="shared" si="513"/>
        <v>0</v>
      </c>
      <c r="I362" s="121"/>
      <c r="J362" s="118">
        <f t="shared" si="514"/>
        <v>0</v>
      </c>
      <c r="K362" s="39" t="s">
        <v>257</v>
      </c>
      <c r="L362" s="34" t="s">
        <v>27</v>
      </c>
      <c r="M362" s="34">
        <v>1</v>
      </c>
      <c r="N362" s="79">
        <v>1.5</v>
      </c>
      <c r="O362" s="47">
        <f t="shared" si="536"/>
        <v>1.5</v>
      </c>
      <c r="P362" s="118">
        <f t="shared" ref="P362" si="554">E362*F362</f>
        <v>3.3967836</v>
      </c>
      <c r="Q362" s="118">
        <f t="shared" ref="Q362" si="555">SUM(O362:O365)</f>
        <v>1.5</v>
      </c>
      <c r="R362" s="118">
        <f t="shared" ref="R362" si="556">Q362*1.02*1.05*$R$14</f>
        <v>1.6983918</v>
      </c>
      <c r="S362" s="224">
        <f t="shared" ref="S362" si="557">F362*$S$17</f>
        <v>1.9518689092730963</v>
      </c>
      <c r="T362" s="224">
        <f t="shared" ref="T362" si="558">E362*S362</f>
        <v>3.9037378185461926</v>
      </c>
    </row>
    <row r="363" spans="1:20" ht="12.75" customHeight="1" x14ac:dyDescent="0.2">
      <c r="A363" s="133"/>
      <c r="B363" s="125"/>
      <c r="C363" s="125"/>
      <c r="D363" s="150"/>
      <c r="E363" s="158"/>
      <c r="F363" s="115"/>
      <c r="G363" s="268"/>
      <c r="H363" s="119"/>
      <c r="I363" s="122"/>
      <c r="J363" s="119"/>
      <c r="K363" s="45"/>
      <c r="L363" s="45"/>
      <c r="M363" s="45"/>
      <c r="N363" s="86"/>
      <c r="O363" s="47">
        <f t="shared" si="536"/>
        <v>0</v>
      </c>
      <c r="P363" s="119"/>
      <c r="Q363" s="119"/>
      <c r="R363" s="119"/>
      <c r="S363" s="224"/>
      <c r="T363" s="224"/>
    </row>
    <row r="364" spans="1:20" ht="12.75" customHeight="1" x14ac:dyDescent="0.2">
      <c r="A364" s="133"/>
      <c r="B364" s="125"/>
      <c r="C364" s="125"/>
      <c r="D364" s="150"/>
      <c r="E364" s="158"/>
      <c r="F364" s="115"/>
      <c r="G364" s="268"/>
      <c r="H364" s="119"/>
      <c r="I364" s="122"/>
      <c r="J364" s="119"/>
      <c r="K364" s="45"/>
      <c r="L364" s="45"/>
      <c r="M364" s="50"/>
      <c r="N364" s="86"/>
      <c r="O364" s="47">
        <f t="shared" si="536"/>
        <v>0</v>
      </c>
      <c r="P364" s="119"/>
      <c r="Q364" s="119"/>
      <c r="R364" s="119"/>
      <c r="S364" s="224"/>
      <c r="T364" s="224"/>
    </row>
    <row r="365" spans="1:20" ht="12.75" customHeight="1" x14ac:dyDescent="0.2">
      <c r="A365" s="134"/>
      <c r="B365" s="125"/>
      <c r="C365" s="125"/>
      <c r="D365" s="150"/>
      <c r="E365" s="159"/>
      <c r="F365" s="116"/>
      <c r="G365" s="269"/>
      <c r="H365" s="120"/>
      <c r="I365" s="123"/>
      <c r="J365" s="120"/>
      <c r="K365" s="44"/>
      <c r="L365" s="44"/>
      <c r="M365" s="44"/>
      <c r="N365" s="86"/>
      <c r="O365" s="47">
        <f t="shared" si="536"/>
        <v>0</v>
      </c>
      <c r="P365" s="120"/>
      <c r="Q365" s="120"/>
      <c r="R365" s="120"/>
      <c r="S365" s="224"/>
      <c r="T365" s="224"/>
    </row>
    <row r="366" spans="1:20" ht="12.75" customHeight="1" x14ac:dyDescent="0.2">
      <c r="A366" s="132">
        <v>10</v>
      </c>
      <c r="B366" s="125" t="s">
        <v>46</v>
      </c>
      <c r="C366" s="125" t="s">
        <v>258</v>
      </c>
      <c r="D366" s="150" t="s">
        <v>27</v>
      </c>
      <c r="E366" s="157">
        <v>2</v>
      </c>
      <c r="F366" s="128">
        <f t="shared" ref="F366" si="559">H366+J366+R366</f>
        <v>1.1322612000000001</v>
      </c>
      <c r="G366" s="160"/>
      <c r="H366" s="118">
        <f t="shared" ref="H366" si="560">G366*$P$8/1000</f>
        <v>0</v>
      </c>
      <c r="I366" s="200"/>
      <c r="J366" s="141">
        <f t="shared" ref="J366" si="561">I366*$P$9/1000</f>
        <v>0</v>
      </c>
      <c r="K366" s="35" t="s">
        <v>259</v>
      </c>
      <c r="L366" s="34" t="s">
        <v>27</v>
      </c>
      <c r="M366" s="34">
        <v>1</v>
      </c>
      <c r="N366" s="92">
        <v>1</v>
      </c>
      <c r="O366" s="47">
        <f t="shared" si="536"/>
        <v>1</v>
      </c>
      <c r="P366" s="118">
        <f t="shared" ref="P366" si="562">E366*F366</f>
        <v>2.2645224000000002</v>
      </c>
      <c r="Q366" s="118">
        <f t="shared" ref="Q366" si="563">SUM(O366:O369)</f>
        <v>1</v>
      </c>
      <c r="R366" s="118">
        <f t="shared" ref="R366" si="564">Q366*1.02*1.05*$R$14</f>
        <v>1.1322612000000001</v>
      </c>
      <c r="S366" s="224">
        <f t="shared" ref="S366" si="565">F366*$S$17</f>
        <v>1.3012459395153977</v>
      </c>
      <c r="T366" s="224">
        <f t="shared" ref="T366" si="566">E366*S366</f>
        <v>2.6024918790307954</v>
      </c>
    </row>
    <row r="367" spans="1:20" ht="12.75" customHeight="1" x14ac:dyDescent="0.2">
      <c r="A367" s="133"/>
      <c r="B367" s="125"/>
      <c r="C367" s="125"/>
      <c r="D367" s="150"/>
      <c r="E367" s="158"/>
      <c r="F367" s="128"/>
      <c r="G367" s="161"/>
      <c r="H367" s="119"/>
      <c r="I367" s="200"/>
      <c r="J367" s="142"/>
      <c r="K367" s="45"/>
      <c r="L367" s="45"/>
      <c r="M367" s="45"/>
      <c r="N367" s="85"/>
      <c r="O367" s="47">
        <f t="shared" si="536"/>
        <v>0</v>
      </c>
      <c r="P367" s="119"/>
      <c r="Q367" s="119"/>
      <c r="R367" s="119"/>
      <c r="S367" s="224"/>
      <c r="T367" s="224"/>
    </row>
    <row r="368" spans="1:20" ht="12.75" customHeight="1" x14ac:dyDescent="0.2">
      <c r="A368" s="133"/>
      <c r="B368" s="125"/>
      <c r="C368" s="125"/>
      <c r="D368" s="150"/>
      <c r="E368" s="158"/>
      <c r="F368" s="128"/>
      <c r="G368" s="161"/>
      <c r="H368" s="119"/>
      <c r="I368" s="200"/>
      <c r="J368" s="142"/>
      <c r="K368" s="45"/>
      <c r="L368" s="45"/>
      <c r="M368" s="45"/>
      <c r="N368" s="85"/>
      <c r="O368" s="47">
        <f t="shared" si="536"/>
        <v>0</v>
      </c>
      <c r="P368" s="119"/>
      <c r="Q368" s="119"/>
      <c r="R368" s="119"/>
      <c r="S368" s="224"/>
      <c r="T368" s="224"/>
    </row>
    <row r="369" spans="1:20" ht="12.75" customHeight="1" x14ac:dyDescent="0.2">
      <c r="A369" s="134"/>
      <c r="B369" s="125"/>
      <c r="C369" s="125"/>
      <c r="D369" s="150"/>
      <c r="E369" s="159"/>
      <c r="F369" s="128"/>
      <c r="G369" s="162"/>
      <c r="H369" s="120"/>
      <c r="I369" s="200"/>
      <c r="J369" s="143"/>
      <c r="K369" s="45"/>
      <c r="L369" s="45"/>
      <c r="M369" s="45"/>
      <c r="N369" s="85"/>
      <c r="O369" s="47">
        <f t="shared" si="536"/>
        <v>0</v>
      </c>
      <c r="P369" s="120"/>
      <c r="Q369" s="120"/>
      <c r="R369" s="120"/>
      <c r="S369" s="224"/>
      <c r="T369" s="224"/>
    </row>
    <row r="370" spans="1:20" ht="12.75" customHeight="1" x14ac:dyDescent="0.2">
      <c r="A370" s="132">
        <v>11</v>
      </c>
      <c r="B370" s="125" t="s">
        <v>46</v>
      </c>
      <c r="C370" s="154" t="s">
        <v>260</v>
      </c>
      <c r="D370" s="150" t="s">
        <v>27</v>
      </c>
      <c r="E370" s="157">
        <v>3</v>
      </c>
      <c r="F370" s="114">
        <f t="shared" ref="F370" si="567">H370+J370+R370</f>
        <v>3.3967836</v>
      </c>
      <c r="G370" s="160"/>
      <c r="H370" s="118">
        <f t="shared" si="513"/>
        <v>0</v>
      </c>
      <c r="I370" s="235"/>
      <c r="J370" s="118">
        <f t="shared" si="514"/>
        <v>0</v>
      </c>
      <c r="K370" s="44" t="s">
        <v>261</v>
      </c>
      <c r="L370" s="45"/>
      <c r="M370" s="44"/>
      <c r="N370" s="91"/>
      <c r="O370" s="47">
        <f t="shared" si="536"/>
        <v>0</v>
      </c>
      <c r="P370" s="118">
        <f t="shared" ref="P370" si="568">E370*F370</f>
        <v>10.190350800000001</v>
      </c>
      <c r="Q370" s="118">
        <f t="shared" ref="Q370" si="569">SUM(O370:O373)</f>
        <v>3</v>
      </c>
      <c r="R370" s="118">
        <f t="shared" ref="R370" si="570">Q370*1.02*1.05*$R$14</f>
        <v>3.3967836</v>
      </c>
      <c r="S370" s="224">
        <f t="shared" ref="S370" si="571">F370*$S$17</f>
        <v>3.9037378185461926</v>
      </c>
      <c r="T370" s="224">
        <f t="shared" ref="T370" si="572">E370*S370</f>
        <v>11.711213455638578</v>
      </c>
    </row>
    <row r="371" spans="1:20" ht="12.75" customHeight="1" x14ac:dyDescent="0.2">
      <c r="A371" s="133"/>
      <c r="B371" s="125"/>
      <c r="C371" s="155"/>
      <c r="D371" s="150"/>
      <c r="E371" s="158"/>
      <c r="F371" s="115"/>
      <c r="G371" s="161"/>
      <c r="H371" s="119"/>
      <c r="I371" s="236"/>
      <c r="J371" s="119"/>
      <c r="K371" s="45" t="s">
        <v>262</v>
      </c>
      <c r="L371" s="34" t="s">
        <v>27</v>
      </c>
      <c r="M371" s="34">
        <v>1</v>
      </c>
      <c r="N371" s="91">
        <v>3</v>
      </c>
      <c r="O371" s="47">
        <f t="shared" si="536"/>
        <v>3</v>
      </c>
      <c r="P371" s="119"/>
      <c r="Q371" s="119"/>
      <c r="R371" s="119"/>
      <c r="S371" s="224"/>
      <c r="T371" s="224"/>
    </row>
    <row r="372" spans="1:20" ht="12.75" customHeight="1" x14ac:dyDescent="0.2">
      <c r="A372" s="133"/>
      <c r="B372" s="125"/>
      <c r="C372" s="155"/>
      <c r="D372" s="150"/>
      <c r="E372" s="158"/>
      <c r="F372" s="115"/>
      <c r="G372" s="161"/>
      <c r="H372" s="119"/>
      <c r="I372" s="236"/>
      <c r="J372" s="119"/>
      <c r="K372" s="45"/>
      <c r="L372" s="45"/>
      <c r="M372" s="45"/>
      <c r="N372" s="91"/>
      <c r="O372" s="47">
        <f t="shared" si="536"/>
        <v>0</v>
      </c>
      <c r="P372" s="119"/>
      <c r="Q372" s="119"/>
      <c r="R372" s="119"/>
      <c r="S372" s="224"/>
      <c r="T372" s="224"/>
    </row>
    <row r="373" spans="1:20" ht="12.75" customHeight="1" x14ac:dyDescent="0.2">
      <c r="A373" s="134"/>
      <c r="B373" s="125"/>
      <c r="C373" s="156"/>
      <c r="D373" s="150"/>
      <c r="E373" s="159"/>
      <c r="F373" s="116"/>
      <c r="G373" s="162"/>
      <c r="H373" s="120"/>
      <c r="I373" s="237"/>
      <c r="J373" s="120"/>
      <c r="K373" s="44"/>
      <c r="L373" s="44"/>
      <c r="M373" s="44"/>
      <c r="N373" s="86"/>
      <c r="O373" s="47">
        <f t="shared" si="536"/>
        <v>0</v>
      </c>
      <c r="P373" s="120"/>
      <c r="Q373" s="120"/>
      <c r="R373" s="120"/>
      <c r="S373" s="224"/>
      <c r="T373" s="224"/>
    </row>
    <row r="374" spans="1:20" ht="12.75" customHeight="1" x14ac:dyDescent="0.2">
      <c r="A374" s="132">
        <v>12</v>
      </c>
      <c r="B374" s="125" t="s">
        <v>46</v>
      </c>
      <c r="C374" s="154" t="s">
        <v>325</v>
      </c>
      <c r="D374" s="150" t="s">
        <v>27</v>
      </c>
      <c r="E374" s="157">
        <v>100</v>
      </c>
      <c r="F374" s="114">
        <f t="shared" ref="F374" si="573">H374+J374+R374</f>
        <v>3.3967836</v>
      </c>
      <c r="G374" s="160"/>
      <c r="H374" s="118">
        <f t="shared" ref="H374" si="574">G374*$P$8/1000</f>
        <v>0</v>
      </c>
      <c r="I374" s="235"/>
      <c r="J374" s="118">
        <f t="shared" ref="J374" si="575">I374*$P$9/1000</f>
        <v>0</v>
      </c>
      <c r="K374" s="44" t="s">
        <v>326</v>
      </c>
      <c r="L374" s="45"/>
      <c r="M374" s="44"/>
      <c r="N374" s="91"/>
      <c r="O374" s="47">
        <f t="shared" si="536"/>
        <v>0</v>
      </c>
      <c r="P374" s="118">
        <f t="shared" ref="P374" si="576">E374*F374</f>
        <v>339.67836</v>
      </c>
      <c r="Q374" s="118">
        <f t="shared" ref="Q374" si="577">SUM(O374:O377)</f>
        <v>3</v>
      </c>
      <c r="R374" s="118">
        <f t="shared" ref="R374" si="578">Q374*1.02*1.05*$R$14</f>
        <v>3.3967836</v>
      </c>
      <c r="S374" s="224">
        <f t="shared" ref="S374" si="579">F374*$S$17</f>
        <v>3.9037378185461926</v>
      </c>
      <c r="T374" s="224">
        <f t="shared" ref="T374" si="580">E374*S374</f>
        <v>390.37378185461927</v>
      </c>
    </row>
    <row r="375" spans="1:20" ht="12.75" customHeight="1" x14ac:dyDescent="0.2">
      <c r="A375" s="133"/>
      <c r="B375" s="125"/>
      <c r="C375" s="155"/>
      <c r="D375" s="150"/>
      <c r="E375" s="158"/>
      <c r="F375" s="115"/>
      <c r="G375" s="161"/>
      <c r="H375" s="119"/>
      <c r="I375" s="236"/>
      <c r="J375" s="119"/>
      <c r="K375" s="45" t="s">
        <v>327</v>
      </c>
      <c r="L375" s="34" t="s">
        <v>27</v>
      </c>
      <c r="M375" s="34">
        <v>1</v>
      </c>
      <c r="N375" s="91">
        <v>3</v>
      </c>
      <c r="O375" s="47">
        <f t="shared" si="536"/>
        <v>3</v>
      </c>
      <c r="P375" s="119"/>
      <c r="Q375" s="119"/>
      <c r="R375" s="119"/>
      <c r="S375" s="224"/>
      <c r="T375" s="224"/>
    </row>
    <row r="376" spans="1:20" ht="12.75" customHeight="1" x14ac:dyDescent="0.2">
      <c r="A376" s="133"/>
      <c r="B376" s="125"/>
      <c r="C376" s="155"/>
      <c r="D376" s="150"/>
      <c r="E376" s="158"/>
      <c r="F376" s="115"/>
      <c r="G376" s="161"/>
      <c r="H376" s="119"/>
      <c r="I376" s="236"/>
      <c r="J376" s="119"/>
      <c r="K376" s="45"/>
      <c r="L376" s="45"/>
      <c r="M376" s="45"/>
      <c r="N376" s="91"/>
      <c r="O376" s="47">
        <f t="shared" si="536"/>
        <v>0</v>
      </c>
      <c r="P376" s="119"/>
      <c r="Q376" s="119"/>
      <c r="R376" s="119"/>
      <c r="S376" s="224"/>
      <c r="T376" s="224"/>
    </row>
    <row r="377" spans="1:20" ht="12.75" customHeight="1" x14ac:dyDescent="0.2">
      <c r="A377" s="134"/>
      <c r="B377" s="125"/>
      <c r="C377" s="156"/>
      <c r="D377" s="150"/>
      <c r="E377" s="159"/>
      <c r="F377" s="116"/>
      <c r="G377" s="162"/>
      <c r="H377" s="120"/>
      <c r="I377" s="237"/>
      <c r="J377" s="120"/>
      <c r="K377" s="44"/>
      <c r="L377" s="44"/>
      <c r="M377" s="44"/>
      <c r="N377" s="86"/>
      <c r="O377" s="47">
        <f t="shared" si="536"/>
        <v>0</v>
      </c>
      <c r="P377" s="120"/>
      <c r="Q377" s="120"/>
      <c r="R377" s="120"/>
      <c r="S377" s="224"/>
      <c r="T377" s="224"/>
    </row>
    <row r="378" spans="1:20" ht="12.75" customHeight="1" x14ac:dyDescent="0.2">
      <c r="A378" s="132">
        <v>13</v>
      </c>
      <c r="B378" s="125" t="s">
        <v>46</v>
      </c>
      <c r="C378" s="154" t="s">
        <v>263</v>
      </c>
      <c r="D378" s="150" t="s">
        <v>27</v>
      </c>
      <c r="E378" s="157">
        <v>4</v>
      </c>
      <c r="F378" s="114">
        <f t="shared" ref="F378" si="581">H378+J378+R378</f>
        <v>9.0580896000000006</v>
      </c>
      <c r="G378" s="160"/>
      <c r="H378" s="118">
        <f t="shared" ref="H378" si="582">G378*$P$8/1000</f>
        <v>0</v>
      </c>
      <c r="I378" s="163"/>
      <c r="J378" s="118">
        <f t="shared" ref="J378" si="583">I378*$P$9/1000</f>
        <v>0</v>
      </c>
      <c r="K378" s="45" t="s">
        <v>264</v>
      </c>
      <c r="L378" s="45"/>
      <c r="M378" s="45"/>
      <c r="N378" s="91"/>
      <c r="O378" s="47">
        <f t="shared" si="536"/>
        <v>0</v>
      </c>
      <c r="P378" s="118">
        <f t="shared" ref="P378" si="584">E378*F378</f>
        <v>36.232358400000003</v>
      </c>
      <c r="Q378" s="118">
        <f t="shared" ref="Q378" si="585">SUM(O378:O381)</f>
        <v>8</v>
      </c>
      <c r="R378" s="118">
        <f t="shared" ref="R378" si="586">Q378*1.02*1.05*$R$14</f>
        <v>9.0580896000000006</v>
      </c>
      <c r="S378" s="224">
        <f t="shared" ref="S378" si="587">F378*$S$17</f>
        <v>10.409967516123181</v>
      </c>
      <c r="T378" s="224">
        <f t="shared" ref="T378" si="588">E378*S378</f>
        <v>41.639870064492726</v>
      </c>
    </row>
    <row r="379" spans="1:20" ht="12.75" customHeight="1" x14ac:dyDescent="0.2">
      <c r="A379" s="133"/>
      <c r="B379" s="125"/>
      <c r="C379" s="155"/>
      <c r="D379" s="150"/>
      <c r="E379" s="158"/>
      <c r="F379" s="115"/>
      <c r="G379" s="161"/>
      <c r="H379" s="119"/>
      <c r="I379" s="164"/>
      <c r="J379" s="119"/>
      <c r="K379" s="45" t="s">
        <v>265</v>
      </c>
      <c r="L379" s="34" t="s">
        <v>27</v>
      </c>
      <c r="M379" s="34">
        <v>1</v>
      </c>
      <c r="N379" s="91">
        <v>8</v>
      </c>
      <c r="O379" s="47">
        <f t="shared" si="536"/>
        <v>8</v>
      </c>
      <c r="P379" s="119"/>
      <c r="Q379" s="119"/>
      <c r="R379" s="119"/>
      <c r="S379" s="224"/>
      <c r="T379" s="224"/>
    </row>
    <row r="380" spans="1:20" ht="12.75" customHeight="1" x14ac:dyDescent="0.2">
      <c r="A380" s="133"/>
      <c r="B380" s="125"/>
      <c r="C380" s="155"/>
      <c r="D380" s="150"/>
      <c r="E380" s="158"/>
      <c r="F380" s="115"/>
      <c r="G380" s="161"/>
      <c r="H380" s="119"/>
      <c r="I380" s="164"/>
      <c r="J380" s="119"/>
      <c r="K380" s="45"/>
      <c r="L380" s="45"/>
      <c r="M380" s="45"/>
      <c r="N380" s="91"/>
      <c r="O380" s="47">
        <f t="shared" si="536"/>
        <v>0</v>
      </c>
      <c r="P380" s="119"/>
      <c r="Q380" s="119"/>
      <c r="R380" s="119"/>
      <c r="S380" s="224"/>
      <c r="T380" s="224"/>
    </row>
    <row r="381" spans="1:20" ht="12.75" customHeight="1" x14ac:dyDescent="0.2">
      <c r="A381" s="134"/>
      <c r="B381" s="125"/>
      <c r="C381" s="156"/>
      <c r="D381" s="150"/>
      <c r="E381" s="159"/>
      <c r="F381" s="116"/>
      <c r="G381" s="162"/>
      <c r="H381" s="120"/>
      <c r="I381" s="165"/>
      <c r="J381" s="120"/>
      <c r="K381" s="44"/>
      <c r="L381" s="44"/>
      <c r="M381" s="44"/>
      <c r="N381" s="86"/>
      <c r="O381" s="47">
        <f t="shared" si="536"/>
        <v>0</v>
      </c>
      <c r="P381" s="120"/>
      <c r="Q381" s="120"/>
      <c r="R381" s="120"/>
      <c r="S381" s="224"/>
      <c r="T381" s="224"/>
    </row>
    <row r="382" spans="1:20" ht="12.75" customHeight="1" x14ac:dyDescent="0.2">
      <c r="A382" s="132">
        <v>14</v>
      </c>
      <c r="B382" s="125" t="s">
        <v>46</v>
      </c>
      <c r="C382" s="154" t="s">
        <v>266</v>
      </c>
      <c r="D382" s="150" t="s">
        <v>27</v>
      </c>
      <c r="E382" s="157">
        <v>6</v>
      </c>
      <c r="F382" s="114">
        <f t="shared" ref="F382" si="589">H382+J382+R382</f>
        <v>5.6613059999999988</v>
      </c>
      <c r="G382" s="231"/>
      <c r="H382" s="118">
        <f t="shared" si="513"/>
        <v>0</v>
      </c>
      <c r="I382" s="228"/>
      <c r="J382" s="118">
        <f t="shared" si="514"/>
        <v>0</v>
      </c>
      <c r="K382" s="44" t="s">
        <v>267</v>
      </c>
      <c r="L382" s="34" t="s">
        <v>27</v>
      </c>
      <c r="M382" s="34">
        <v>1</v>
      </c>
      <c r="N382" s="70">
        <v>5</v>
      </c>
      <c r="O382" s="47">
        <f t="shared" si="536"/>
        <v>5</v>
      </c>
      <c r="P382" s="118">
        <f t="shared" ref="P382" si="590">E382*F382</f>
        <v>33.967835999999991</v>
      </c>
      <c r="Q382" s="118">
        <f t="shared" ref="Q382" si="591">SUM(O382:O385)</f>
        <v>5</v>
      </c>
      <c r="R382" s="118">
        <f t="shared" ref="R382" si="592">Q382*1.02*1.05*$R$14</f>
        <v>5.6613059999999988</v>
      </c>
      <c r="S382" s="224">
        <f t="shared" ref="S382" si="593">F382*$S$17</f>
        <v>6.5062296975769867</v>
      </c>
      <c r="T382" s="224">
        <f t="shared" ref="T382" si="594">E382*S382</f>
        <v>39.037378185461918</v>
      </c>
    </row>
    <row r="383" spans="1:20" ht="12.75" customHeight="1" x14ac:dyDescent="0.2">
      <c r="A383" s="133"/>
      <c r="B383" s="125"/>
      <c r="C383" s="155"/>
      <c r="D383" s="150"/>
      <c r="E383" s="158"/>
      <c r="F383" s="115"/>
      <c r="G383" s="232"/>
      <c r="H383" s="119"/>
      <c r="I383" s="229"/>
      <c r="J383" s="119"/>
      <c r="K383" s="45"/>
      <c r="L383" s="45"/>
      <c r="M383" s="45"/>
      <c r="N383" s="86"/>
      <c r="O383" s="47">
        <f t="shared" si="536"/>
        <v>0</v>
      </c>
      <c r="P383" s="119"/>
      <c r="Q383" s="119"/>
      <c r="R383" s="119"/>
      <c r="S383" s="224"/>
      <c r="T383" s="224"/>
    </row>
    <row r="384" spans="1:20" ht="12.75" customHeight="1" x14ac:dyDescent="0.2">
      <c r="A384" s="133"/>
      <c r="B384" s="125"/>
      <c r="C384" s="155"/>
      <c r="D384" s="150"/>
      <c r="E384" s="158"/>
      <c r="F384" s="115"/>
      <c r="G384" s="232"/>
      <c r="H384" s="119"/>
      <c r="I384" s="229"/>
      <c r="J384" s="119"/>
      <c r="K384" s="45"/>
      <c r="L384" s="45"/>
      <c r="M384" s="50"/>
      <c r="N384" s="86"/>
      <c r="O384" s="47">
        <f t="shared" si="536"/>
        <v>0</v>
      </c>
      <c r="P384" s="119"/>
      <c r="Q384" s="119"/>
      <c r="R384" s="119"/>
      <c r="S384" s="224"/>
      <c r="T384" s="224"/>
    </row>
    <row r="385" spans="1:20" ht="12.75" customHeight="1" x14ac:dyDescent="0.2">
      <c r="A385" s="134"/>
      <c r="B385" s="125"/>
      <c r="C385" s="156"/>
      <c r="D385" s="150"/>
      <c r="E385" s="159"/>
      <c r="F385" s="116"/>
      <c r="G385" s="233"/>
      <c r="H385" s="120"/>
      <c r="I385" s="230"/>
      <c r="J385" s="120"/>
      <c r="K385" s="44"/>
      <c r="L385" s="44"/>
      <c r="M385" s="44"/>
      <c r="N385" s="86"/>
      <c r="O385" s="47">
        <f t="shared" si="536"/>
        <v>0</v>
      </c>
      <c r="P385" s="120"/>
      <c r="Q385" s="120"/>
      <c r="R385" s="120"/>
      <c r="S385" s="224"/>
      <c r="T385" s="224"/>
    </row>
    <row r="386" spans="1:20" ht="12.75" customHeight="1" x14ac:dyDescent="0.2">
      <c r="A386" s="132">
        <v>15</v>
      </c>
      <c r="B386" s="125" t="s">
        <v>46</v>
      </c>
      <c r="C386" s="154" t="s">
        <v>268</v>
      </c>
      <c r="D386" s="150" t="s">
        <v>27</v>
      </c>
      <c r="E386" s="157">
        <v>10</v>
      </c>
      <c r="F386" s="114">
        <f t="shared" ref="F386" si="595">H386+J386+R386</f>
        <v>1.1322612000000001</v>
      </c>
      <c r="G386" s="228"/>
      <c r="H386" s="118">
        <f t="shared" si="513"/>
        <v>0</v>
      </c>
      <c r="I386" s="239"/>
      <c r="J386" s="118">
        <f t="shared" si="514"/>
        <v>0</v>
      </c>
      <c r="K386" s="44" t="s">
        <v>269</v>
      </c>
      <c r="L386" s="45"/>
      <c r="M386" s="44"/>
      <c r="N386" s="86"/>
      <c r="O386" s="47">
        <f t="shared" si="536"/>
        <v>0</v>
      </c>
      <c r="P386" s="118">
        <f t="shared" ref="P386" si="596">E386*F386</f>
        <v>11.322612000000001</v>
      </c>
      <c r="Q386" s="118">
        <f t="shared" ref="Q386" si="597">SUM(O386:O389)</f>
        <v>1</v>
      </c>
      <c r="R386" s="118">
        <f t="shared" ref="R386" si="598">Q386*1.02*1.05*$R$14</f>
        <v>1.1322612000000001</v>
      </c>
      <c r="S386" s="224">
        <f t="shared" ref="S386" si="599">F386*$S$17</f>
        <v>1.3012459395153977</v>
      </c>
      <c r="T386" s="224">
        <f t="shared" ref="T386" si="600">E386*S386</f>
        <v>13.012459395153977</v>
      </c>
    </row>
    <row r="387" spans="1:20" ht="12.75" customHeight="1" x14ac:dyDescent="0.2">
      <c r="A387" s="133"/>
      <c r="B387" s="125"/>
      <c r="C387" s="155"/>
      <c r="D387" s="150"/>
      <c r="E387" s="158"/>
      <c r="F387" s="115"/>
      <c r="G387" s="229"/>
      <c r="H387" s="119"/>
      <c r="I387" s="240"/>
      <c r="J387" s="119"/>
      <c r="K387" s="45" t="s">
        <v>270</v>
      </c>
      <c r="L387" s="34" t="s">
        <v>27</v>
      </c>
      <c r="M387" s="34">
        <v>1</v>
      </c>
      <c r="N387" s="86">
        <v>1</v>
      </c>
      <c r="O387" s="47">
        <f t="shared" si="536"/>
        <v>1</v>
      </c>
      <c r="P387" s="119"/>
      <c r="Q387" s="119"/>
      <c r="R387" s="119"/>
      <c r="S387" s="224"/>
      <c r="T387" s="224"/>
    </row>
    <row r="388" spans="1:20" ht="12.75" customHeight="1" x14ac:dyDescent="0.2">
      <c r="A388" s="133"/>
      <c r="B388" s="125"/>
      <c r="C388" s="155"/>
      <c r="D388" s="150"/>
      <c r="E388" s="158"/>
      <c r="F388" s="115"/>
      <c r="G388" s="229"/>
      <c r="H388" s="119"/>
      <c r="I388" s="240"/>
      <c r="J388" s="119"/>
      <c r="K388" s="45"/>
      <c r="L388" s="45"/>
      <c r="M388" s="50"/>
      <c r="N388" s="86"/>
      <c r="O388" s="47">
        <f t="shared" si="536"/>
        <v>0</v>
      </c>
      <c r="P388" s="119"/>
      <c r="Q388" s="119"/>
      <c r="R388" s="119"/>
      <c r="S388" s="224"/>
      <c r="T388" s="224"/>
    </row>
    <row r="389" spans="1:20" ht="12.75" customHeight="1" x14ac:dyDescent="0.2">
      <c r="A389" s="134"/>
      <c r="B389" s="125"/>
      <c r="C389" s="156"/>
      <c r="D389" s="150"/>
      <c r="E389" s="159"/>
      <c r="F389" s="116"/>
      <c r="G389" s="230"/>
      <c r="H389" s="120"/>
      <c r="I389" s="241"/>
      <c r="J389" s="120"/>
      <c r="K389" s="44"/>
      <c r="L389" s="44"/>
      <c r="M389" s="44"/>
      <c r="N389" s="86"/>
      <c r="O389" s="47">
        <f t="shared" si="536"/>
        <v>0</v>
      </c>
      <c r="P389" s="120"/>
      <c r="Q389" s="120"/>
      <c r="R389" s="120"/>
      <c r="S389" s="224"/>
      <c r="T389" s="224"/>
    </row>
    <row r="390" spans="1:20" ht="12.75" customHeight="1" x14ac:dyDescent="0.2">
      <c r="A390" s="132">
        <v>16</v>
      </c>
      <c r="B390" s="125" t="s">
        <v>46</v>
      </c>
      <c r="C390" s="154" t="s">
        <v>271</v>
      </c>
      <c r="D390" s="150" t="s">
        <v>27</v>
      </c>
      <c r="E390" s="157">
        <v>10</v>
      </c>
      <c r="F390" s="114">
        <f t="shared" ref="F390" si="601">H390+J390+R390</f>
        <v>0.90580896000000011</v>
      </c>
      <c r="G390" s="228"/>
      <c r="H390" s="118">
        <f t="shared" si="513"/>
        <v>0</v>
      </c>
      <c r="I390" s="239"/>
      <c r="J390" s="118">
        <f t="shared" si="514"/>
        <v>0</v>
      </c>
      <c r="K390" s="44" t="s">
        <v>272</v>
      </c>
      <c r="L390" s="34" t="s">
        <v>27</v>
      </c>
      <c r="M390" s="34">
        <v>1</v>
      </c>
      <c r="N390" s="88">
        <v>0.8</v>
      </c>
      <c r="O390" s="47">
        <f t="shared" si="536"/>
        <v>0.8</v>
      </c>
      <c r="P390" s="118">
        <f t="shared" ref="P390" si="602">E390*F390</f>
        <v>9.0580896000000006</v>
      </c>
      <c r="Q390" s="118">
        <f t="shared" ref="Q390" si="603">SUM(O390:O393)</f>
        <v>0.8</v>
      </c>
      <c r="R390" s="118">
        <f t="shared" ref="R390" si="604">Q390*1.02*1.05*$R$14</f>
        <v>0.90580896000000011</v>
      </c>
      <c r="S390" s="224">
        <f t="shared" ref="S390" si="605">F390*$S$17</f>
        <v>1.0409967516123182</v>
      </c>
      <c r="T390" s="224">
        <f t="shared" ref="T390" si="606">E390*S390</f>
        <v>10.409967516123181</v>
      </c>
    </row>
    <row r="391" spans="1:20" ht="12.75" customHeight="1" x14ac:dyDescent="0.2">
      <c r="A391" s="133"/>
      <c r="B391" s="125"/>
      <c r="C391" s="155"/>
      <c r="D391" s="150"/>
      <c r="E391" s="158"/>
      <c r="F391" s="115"/>
      <c r="G391" s="229"/>
      <c r="H391" s="119"/>
      <c r="I391" s="240"/>
      <c r="J391" s="119"/>
      <c r="K391" s="45"/>
      <c r="L391" s="45"/>
      <c r="M391" s="45"/>
      <c r="N391" s="86"/>
      <c r="O391" s="47">
        <f t="shared" si="536"/>
        <v>0</v>
      </c>
      <c r="P391" s="119"/>
      <c r="Q391" s="119"/>
      <c r="R391" s="119"/>
      <c r="S391" s="224"/>
      <c r="T391" s="224"/>
    </row>
    <row r="392" spans="1:20" ht="12.75" customHeight="1" x14ac:dyDescent="0.2">
      <c r="A392" s="133"/>
      <c r="B392" s="125"/>
      <c r="C392" s="155"/>
      <c r="D392" s="150"/>
      <c r="E392" s="158"/>
      <c r="F392" s="115"/>
      <c r="G392" s="229"/>
      <c r="H392" s="119"/>
      <c r="I392" s="240"/>
      <c r="J392" s="119"/>
      <c r="K392" s="45"/>
      <c r="L392" s="45"/>
      <c r="M392" s="50"/>
      <c r="N392" s="86"/>
      <c r="O392" s="47">
        <f t="shared" si="536"/>
        <v>0</v>
      </c>
      <c r="P392" s="119"/>
      <c r="Q392" s="119"/>
      <c r="R392" s="119"/>
      <c r="S392" s="224"/>
      <c r="T392" s="224"/>
    </row>
    <row r="393" spans="1:20" ht="12.75" customHeight="1" x14ac:dyDescent="0.2">
      <c r="A393" s="134"/>
      <c r="B393" s="125"/>
      <c r="C393" s="156"/>
      <c r="D393" s="150"/>
      <c r="E393" s="159"/>
      <c r="F393" s="116"/>
      <c r="G393" s="230"/>
      <c r="H393" s="120"/>
      <c r="I393" s="241"/>
      <c r="J393" s="120"/>
      <c r="K393" s="44"/>
      <c r="L393" s="44"/>
      <c r="M393" s="44"/>
      <c r="N393" s="86"/>
      <c r="O393" s="47">
        <f t="shared" si="536"/>
        <v>0</v>
      </c>
      <c r="P393" s="120"/>
      <c r="Q393" s="120"/>
      <c r="R393" s="120"/>
      <c r="S393" s="224"/>
      <c r="T393" s="224"/>
    </row>
    <row r="394" spans="1:20" ht="12.75" customHeight="1" x14ac:dyDescent="0.2">
      <c r="A394" s="132">
        <v>17</v>
      </c>
      <c r="B394" s="125" t="s">
        <v>46</v>
      </c>
      <c r="C394" s="149" t="s">
        <v>273</v>
      </c>
      <c r="D394" s="150" t="s">
        <v>27</v>
      </c>
      <c r="E394" s="157">
        <v>10</v>
      </c>
      <c r="F394" s="114">
        <f t="shared" ref="F394" si="607">H394+J394+R394</f>
        <v>0.90580896000000011</v>
      </c>
      <c r="G394" s="129"/>
      <c r="H394" s="118">
        <f t="shared" si="513"/>
        <v>0</v>
      </c>
      <c r="I394" s="144"/>
      <c r="J394" s="118">
        <f t="shared" si="514"/>
        <v>0</v>
      </c>
      <c r="K394" s="45" t="s">
        <v>274</v>
      </c>
      <c r="L394" s="34" t="s">
        <v>27</v>
      </c>
      <c r="M394" s="34">
        <v>1</v>
      </c>
      <c r="N394" s="86">
        <v>0.8</v>
      </c>
      <c r="O394" s="47">
        <f t="shared" si="536"/>
        <v>0.8</v>
      </c>
      <c r="P394" s="118">
        <f t="shared" ref="P394" si="608">E394*F394</f>
        <v>9.0580896000000006</v>
      </c>
      <c r="Q394" s="118">
        <f t="shared" ref="Q394" si="609">SUM(O394:O397)</f>
        <v>0.8</v>
      </c>
      <c r="R394" s="118">
        <f t="shared" ref="R394" si="610">Q394*1.02*1.05*$R$14</f>
        <v>0.90580896000000011</v>
      </c>
      <c r="S394" s="224">
        <f t="shared" ref="S394" si="611">F394*$S$17</f>
        <v>1.0409967516123182</v>
      </c>
      <c r="T394" s="224">
        <f t="shared" ref="T394" si="612">E394*S394</f>
        <v>10.409967516123181</v>
      </c>
    </row>
    <row r="395" spans="1:20" ht="12.75" customHeight="1" x14ac:dyDescent="0.2">
      <c r="A395" s="133"/>
      <c r="B395" s="125"/>
      <c r="C395" s="149"/>
      <c r="D395" s="150"/>
      <c r="E395" s="158"/>
      <c r="F395" s="115"/>
      <c r="G395" s="129"/>
      <c r="H395" s="119"/>
      <c r="I395" s="144"/>
      <c r="J395" s="119"/>
      <c r="K395" s="35"/>
      <c r="L395" s="35"/>
      <c r="M395" s="35"/>
      <c r="N395" s="86"/>
      <c r="O395" s="47">
        <f t="shared" si="536"/>
        <v>0</v>
      </c>
      <c r="P395" s="119"/>
      <c r="Q395" s="119"/>
      <c r="R395" s="119"/>
      <c r="S395" s="224"/>
      <c r="T395" s="224"/>
    </row>
    <row r="396" spans="1:20" ht="12.75" customHeight="1" x14ac:dyDescent="0.2">
      <c r="A396" s="133"/>
      <c r="B396" s="125"/>
      <c r="C396" s="149"/>
      <c r="D396" s="150"/>
      <c r="E396" s="158"/>
      <c r="F396" s="115"/>
      <c r="G396" s="129"/>
      <c r="H396" s="119"/>
      <c r="I396" s="144"/>
      <c r="J396" s="119"/>
      <c r="K396" s="35"/>
      <c r="L396" s="35"/>
      <c r="M396" s="36"/>
      <c r="N396" s="85"/>
      <c r="O396" s="47">
        <f t="shared" si="536"/>
        <v>0</v>
      </c>
      <c r="P396" s="119"/>
      <c r="Q396" s="119"/>
      <c r="R396" s="119"/>
      <c r="S396" s="224"/>
      <c r="T396" s="224"/>
    </row>
    <row r="397" spans="1:20" ht="12.75" customHeight="1" x14ac:dyDescent="0.2">
      <c r="A397" s="134"/>
      <c r="B397" s="125"/>
      <c r="C397" s="149"/>
      <c r="D397" s="150"/>
      <c r="E397" s="159"/>
      <c r="F397" s="116"/>
      <c r="G397" s="129"/>
      <c r="H397" s="120"/>
      <c r="I397" s="144"/>
      <c r="J397" s="120"/>
      <c r="K397" s="45"/>
      <c r="L397" s="45"/>
      <c r="M397" s="45"/>
      <c r="N397" s="86"/>
      <c r="O397" s="47">
        <f t="shared" si="536"/>
        <v>0</v>
      </c>
      <c r="P397" s="120"/>
      <c r="Q397" s="120"/>
      <c r="R397" s="120"/>
      <c r="S397" s="224"/>
      <c r="T397" s="224"/>
    </row>
    <row r="398" spans="1:20" ht="12.75" customHeight="1" x14ac:dyDescent="0.2">
      <c r="A398" s="132">
        <v>18</v>
      </c>
      <c r="B398" s="125" t="s">
        <v>46</v>
      </c>
      <c r="C398" s="149" t="s">
        <v>275</v>
      </c>
      <c r="D398" s="150" t="s">
        <v>27</v>
      </c>
      <c r="E398" s="157">
        <v>10</v>
      </c>
      <c r="F398" s="114">
        <f t="shared" ref="F398" si="613">H398+J398+R398</f>
        <v>0.90580896000000011</v>
      </c>
      <c r="G398" s="129"/>
      <c r="H398" s="118">
        <f t="shared" si="513"/>
        <v>0</v>
      </c>
      <c r="I398" s="144"/>
      <c r="J398" s="118">
        <f t="shared" si="514"/>
        <v>0</v>
      </c>
      <c r="K398" s="45" t="s">
        <v>276</v>
      </c>
      <c r="L398" s="34" t="s">
        <v>27</v>
      </c>
      <c r="M398" s="34">
        <v>1</v>
      </c>
      <c r="N398" s="86">
        <v>0.8</v>
      </c>
      <c r="O398" s="47">
        <f t="shared" si="536"/>
        <v>0.8</v>
      </c>
      <c r="P398" s="118">
        <f t="shared" ref="P398" si="614">E398*F398</f>
        <v>9.0580896000000006</v>
      </c>
      <c r="Q398" s="118">
        <f t="shared" ref="Q398" si="615">SUM(O398:O401)</f>
        <v>0.8</v>
      </c>
      <c r="R398" s="118">
        <f t="shared" ref="R398" si="616">Q398*1.02*1.05*$R$14</f>
        <v>0.90580896000000011</v>
      </c>
      <c r="S398" s="224">
        <f t="shared" ref="S398" si="617">F398*$S$17</f>
        <v>1.0409967516123182</v>
      </c>
      <c r="T398" s="224">
        <f t="shared" ref="T398" si="618">E398*S398</f>
        <v>10.409967516123181</v>
      </c>
    </row>
    <row r="399" spans="1:20" ht="12.75" customHeight="1" x14ac:dyDescent="0.2">
      <c r="A399" s="133"/>
      <c r="B399" s="125"/>
      <c r="C399" s="149"/>
      <c r="D399" s="150"/>
      <c r="E399" s="158"/>
      <c r="F399" s="115"/>
      <c r="G399" s="129"/>
      <c r="H399" s="119"/>
      <c r="I399" s="144"/>
      <c r="J399" s="119"/>
      <c r="K399" s="45"/>
      <c r="L399" s="45"/>
      <c r="M399" s="45"/>
      <c r="N399" s="92"/>
      <c r="O399" s="47">
        <f t="shared" si="536"/>
        <v>0</v>
      </c>
      <c r="P399" s="119"/>
      <c r="Q399" s="119"/>
      <c r="R399" s="119"/>
      <c r="S399" s="224"/>
      <c r="T399" s="224"/>
    </row>
    <row r="400" spans="1:20" ht="12.75" customHeight="1" x14ac:dyDescent="0.2">
      <c r="A400" s="133"/>
      <c r="B400" s="125"/>
      <c r="C400" s="149"/>
      <c r="D400" s="150"/>
      <c r="E400" s="158"/>
      <c r="F400" s="115"/>
      <c r="G400" s="129"/>
      <c r="H400" s="119"/>
      <c r="I400" s="144"/>
      <c r="J400" s="119"/>
      <c r="K400" s="45"/>
      <c r="L400" s="45"/>
      <c r="M400" s="22"/>
      <c r="N400" s="38"/>
      <c r="O400" s="47">
        <f t="shared" si="536"/>
        <v>0</v>
      </c>
      <c r="P400" s="119"/>
      <c r="Q400" s="119"/>
      <c r="R400" s="119"/>
      <c r="S400" s="224"/>
      <c r="T400" s="224"/>
    </row>
    <row r="401" spans="1:20" ht="12.75" customHeight="1" x14ac:dyDescent="0.2">
      <c r="A401" s="134"/>
      <c r="B401" s="125"/>
      <c r="C401" s="149"/>
      <c r="D401" s="150"/>
      <c r="E401" s="159"/>
      <c r="F401" s="116"/>
      <c r="G401" s="129"/>
      <c r="H401" s="120"/>
      <c r="I401" s="144"/>
      <c r="J401" s="120"/>
      <c r="K401" s="45"/>
      <c r="L401" s="45"/>
      <c r="M401" s="45"/>
      <c r="N401" s="86"/>
      <c r="O401" s="47">
        <f t="shared" si="536"/>
        <v>0</v>
      </c>
      <c r="P401" s="120"/>
      <c r="Q401" s="120"/>
      <c r="R401" s="120"/>
      <c r="S401" s="224"/>
      <c r="T401" s="224"/>
    </row>
    <row r="402" spans="1:20" ht="12.75" customHeight="1" x14ac:dyDescent="0.2">
      <c r="A402" s="132">
        <v>19</v>
      </c>
      <c r="B402" s="125" t="s">
        <v>90</v>
      </c>
      <c r="C402" s="125" t="s">
        <v>122</v>
      </c>
      <c r="D402" s="124" t="s">
        <v>31</v>
      </c>
      <c r="E402" s="222">
        <v>768</v>
      </c>
      <c r="F402" s="114">
        <f t="shared" ref="F402" si="619">H402+J402+R402</f>
        <v>0.46371646099999997</v>
      </c>
      <c r="G402" s="144">
        <v>8.0000000000000002E-3</v>
      </c>
      <c r="H402" s="118">
        <f t="shared" si="513"/>
        <v>1.3522879999999999E-2</v>
      </c>
      <c r="I402" s="200">
        <v>0.1641</v>
      </c>
      <c r="J402" s="118">
        <f t="shared" si="514"/>
        <v>0.45019358099999995</v>
      </c>
      <c r="K402" s="45"/>
      <c r="L402" s="45"/>
      <c r="M402" s="45"/>
      <c r="N402" s="85"/>
      <c r="O402" s="47">
        <f t="shared" si="536"/>
        <v>0</v>
      </c>
      <c r="P402" s="118">
        <f t="shared" ref="P402" si="620">E402*F402</f>
        <v>356.13424204799998</v>
      </c>
      <c r="Q402" s="118">
        <f t="shared" ref="Q402" si="621">SUM(O402:O405)</f>
        <v>0</v>
      </c>
      <c r="R402" s="118">
        <f t="shared" ref="R402" si="622">Q402*1.02*1.05*$R$14</f>
        <v>0</v>
      </c>
      <c r="S402" s="224">
        <f t="shared" ref="S402" si="623">F402*$S$17</f>
        <v>0.53292399488978348</v>
      </c>
      <c r="T402" s="224">
        <f t="shared" ref="T402" si="624">E402*S402</f>
        <v>409.28562807535371</v>
      </c>
    </row>
    <row r="403" spans="1:20" ht="12.75" customHeight="1" x14ac:dyDescent="0.2">
      <c r="A403" s="133"/>
      <c r="B403" s="125"/>
      <c r="C403" s="125"/>
      <c r="D403" s="124"/>
      <c r="E403" s="222"/>
      <c r="F403" s="115"/>
      <c r="G403" s="144"/>
      <c r="H403" s="119"/>
      <c r="I403" s="200"/>
      <c r="J403" s="119"/>
      <c r="K403" s="45"/>
      <c r="L403" s="45"/>
      <c r="M403" s="45"/>
      <c r="N403" s="92"/>
      <c r="O403" s="47">
        <f t="shared" si="536"/>
        <v>0</v>
      </c>
      <c r="P403" s="119"/>
      <c r="Q403" s="119"/>
      <c r="R403" s="119"/>
      <c r="S403" s="224"/>
      <c r="T403" s="224"/>
    </row>
    <row r="404" spans="1:20" ht="12.75" customHeight="1" x14ac:dyDescent="0.2">
      <c r="A404" s="133"/>
      <c r="B404" s="125"/>
      <c r="C404" s="125"/>
      <c r="D404" s="124"/>
      <c r="E404" s="222"/>
      <c r="F404" s="115"/>
      <c r="G404" s="144"/>
      <c r="H404" s="119"/>
      <c r="I404" s="200"/>
      <c r="J404" s="119"/>
      <c r="K404" s="45"/>
      <c r="L404" s="45"/>
      <c r="M404" s="22"/>
      <c r="N404" s="38"/>
      <c r="O404" s="47">
        <f t="shared" si="536"/>
        <v>0</v>
      </c>
      <c r="P404" s="119"/>
      <c r="Q404" s="119"/>
      <c r="R404" s="119"/>
      <c r="S404" s="224"/>
      <c r="T404" s="224"/>
    </row>
    <row r="405" spans="1:20" ht="12.75" customHeight="1" x14ac:dyDescent="0.2">
      <c r="A405" s="134"/>
      <c r="B405" s="125"/>
      <c r="C405" s="125"/>
      <c r="D405" s="124"/>
      <c r="E405" s="222"/>
      <c r="F405" s="116"/>
      <c r="G405" s="144"/>
      <c r="H405" s="120"/>
      <c r="I405" s="200"/>
      <c r="J405" s="120"/>
      <c r="K405" s="45"/>
      <c r="L405" s="45"/>
      <c r="M405" s="45"/>
      <c r="N405" s="85"/>
      <c r="O405" s="47">
        <f t="shared" si="536"/>
        <v>0</v>
      </c>
      <c r="P405" s="120"/>
      <c r="Q405" s="120"/>
      <c r="R405" s="120"/>
      <c r="S405" s="224"/>
      <c r="T405" s="224"/>
    </row>
    <row r="406" spans="1:20" ht="12.75" customHeight="1" x14ac:dyDescent="0.2">
      <c r="A406" s="132">
        <v>20</v>
      </c>
      <c r="B406" s="125" t="s">
        <v>91</v>
      </c>
      <c r="C406" s="125" t="s">
        <v>123</v>
      </c>
      <c r="D406" s="124" t="s">
        <v>28</v>
      </c>
      <c r="E406" s="227">
        <v>1152</v>
      </c>
      <c r="F406" s="114">
        <f t="shared" ref="F406" si="625">H406+J406+R406</f>
        <v>6.5567498999999998</v>
      </c>
      <c r="G406" s="129"/>
      <c r="H406" s="118">
        <f t="shared" ref="H406:H414" si="626">G406*$P$8/1000</f>
        <v>0</v>
      </c>
      <c r="I406" s="211">
        <v>2.39</v>
      </c>
      <c r="J406" s="118">
        <f t="shared" ref="J406:J414" si="627">I406*$P$9/1000</f>
        <v>6.5567498999999998</v>
      </c>
      <c r="K406" s="45"/>
      <c r="L406" s="45"/>
      <c r="M406" s="45"/>
      <c r="N406" s="85"/>
      <c r="O406" s="47">
        <f t="shared" si="536"/>
        <v>0</v>
      </c>
      <c r="P406" s="118">
        <f t="shared" ref="P406" si="628">E406*F406</f>
        <v>7553.3758847999998</v>
      </c>
      <c r="Q406" s="118">
        <f t="shared" ref="Q406" si="629">SUM(O406:O409)</f>
        <v>0</v>
      </c>
      <c r="R406" s="118">
        <f t="shared" ref="R406" si="630">Q406*1.02*1.05*$R$14</f>
        <v>0</v>
      </c>
      <c r="S406" s="224">
        <f t="shared" ref="S406" si="631">F406*$S$17</f>
        <v>7.5353144519948128</v>
      </c>
      <c r="T406" s="224">
        <f t="shared" ref="T406" si="632">E406*S406</f>
        <v>8680.6822486980236</v>
      </c>
    </row>
    <row r="407" spans="1:20" ht="12.75" customHeight="1" x14ac:dyDescent="0.2">
      <c r="A407" s="133"/>
      <c r="B407" s="125"/>
      <c r="C407" s="125"/>
      <c r="D407" s="124"/>
      <c r="E407" s="227"/>
      <c r="F407" s="115"/>
      <c r="G407" s="129"/>
      <c r="H407" s="119"/>
      <c r="I407" s="211"/>
      <c r="J407" s="119"/>
      <c r="K407" s="45"/>
      <c r="L407" s="45"/>
      <c r="M407" s="45"/>
      <c r="N407" s="92"/>
      <c r="O407" s="47">
        <f t="shared" si="536"/>
        <v>0</v>
      </c>
      <c r="P407" s="119"/>
      <c r="Q407" s="119"/>
      <c r="R407" s="119"/>
      <c r="S407" s="224"/>
      <c r="T407" s="224"/>
    </row>
    <row r="408" spans="1:20" ht="12.75" customHeight="1" x14ac:dyDescent="0.2">
      <c r="A408" s="133"/>
      <c r="B408" s="125"/>
      <c r="C408" s="125"/>
      <c r="D408" s="124"/>
      <c r="E408" s="227"/>
      <c r="F408" s="115"/>
      <c r="G408" s="129"/>
      <c r="H408" s="119"/>
      <c r="I408" s="211"/>
      <c r="J408" s="119"/>
      <c r="K408" s="45"/>
      <c r="L408" s="45"/>
      <c r="M408" s="22"/>
      <c r="N408" s="38"/>
      <c r="O408" s="47">
        <f t="shared" si="536"/>
        <v>0</v>
      </c>
      <c r="P408" s="119"/>
      <c r="Q408" s="119"/>
      <c r="R408" s="119"/>
      <c r="S408" s="224"/>
      <c r="T408" s="224"/>
    </row>
    <row r="409" spans="1:20" ht="12.75" customHeight="1" x14ac:dyDescent="0.2">
      <c r="A409" s="134"/>
      <c r="B409" s="125"/>
      <c r="C409" s="125"/>
      <c r="D409" s="124"/>
      <c r="E409" s="227"/>
      <c r="F409" s="116"/>
      <c r="G409" s="129"/>
      <c r="H409" s="120"/>
      <c r="I409" s="211"/>
      <c r="J409" s="120"/>
      <c r="K409" s="45"/>
      <c r="L409" s="45"/>
      <c r="M409" s="45"/>
      <c r="N409" s="85"/>
      <c r="O409" s="47">
        <f t="shared" si="536"/>
        <v>0</v>
      </c>
      <c r="P409" s="120"/>
      <c r="Q409" s="120"/>
      <c r="R409" s="120"/>
      <c r="S409" s="224"/>
      <c r="T409" s="224"/>
    </row>
    <row r="410" spans="1:20" ht="12.75" customHeight="1" x14ac:dyDescent="0.2">
      <c r="A410" s="132">
        <v>21</v>
      </c>
      <c r="B410" s="125" t="s">
        <v>92</v>
      </c>
      <c r="C410" s="125" t="s">
        <v>318</v>
      </c>
      <c r="D410" s="124" t="s">
        <v>23</v>
      </c>
      <c r="E410" s="113">
        <v>5120</v>
      </c>
      <c r="F410" s="114">
        <f t="shared" ref="F410" si="633">H410+J410+R410</f>
        <v>1.7577950229999999</v>
      </c>
      <c r="G410" s="129">
        <v>0.32500000000000001</v>
      </c>
      <c r="H410" s="118">
        <f t="shared" si="626"/>
        <v>0.54936699999999994</v>
      </c>
      <c r="I410" s="144">
        <v>0.29499999999999998</v>
      </c>
      <c r="J410" s="118">
        <f t="shared" si="627"/>
        <v>0.80930594999999994</v>
      </c>
      <c r="K410" s="45" t="s">
        <v>93</v>
      </c>
      <c r="L410" s="45" t="s">
        <v>33</v>
      </c>
      <c r="M410" s="45">
        <v>0.15</v>
      </c>
      <c r="N410" s="85">
        <v>2.35</v>
      </c>
      <c r="O410" s="47">
        <f t="shared" si="536"/>
        <v>0.35249999999999998</v>
      </c>
      <c r="P410" s="118">
        <f t="shared" ref="P410" si="634">E410*F410</f>
        <v>8999.9105177599995</v>
      </c>
      <c r="Q410" s="118">
        <f t="shared" ref="Q410" si="635">SUM(O410:O413)</f>
        <v>0.35249999999999998</v>
      </c>
      <c r="R410" s="118">
        <f t="shared" ref="R410" si="636">Q410*1.02*1.05*$R$14</f>
        <v>0.39912207299999997</v>
      </c>
      <c r="S410" s="224">
        <f t="shared" ref="S410" si="637">F410*$S$17</f>
        <v>2.0201377881527027</v>
      </c>
      <c r="T410" s="224">
        <f t="shared" ref="T410" si="638">E410*S410</f>
        <v>10343.105475341838</v>
      </c>
    </row>
    <row r="411" spans="1:20" ht="12.75" customHeight="1" x14ac:dyDescent="0.2">
      <c r="A411" s="133"/>
      <c r="B411" s="125"/>
      <c r="C411" s="125"/>
      <c r="D411" s="124"/>
      <c r="E411" s="113"/>
      <c r="F411" s="115"/>
      <c r="G411" s="129"/>
      <c r="H411" s="119"/>
      <c r="I411" s="144"/>
      <c r="J411" s="119"/>
      <c r="K411" s="45"/>
      <c r="L411" s="45"/>
      <c r="M411" s="45"/>
      <c r="N411" s="92"/>
      <c r="O411" s="47">
        <f t="shared" si="536"/>
        <v>0</v>
      </c>
      <c r="P411" s="119"/>
      <c r="Q411" s="119"/>
      <c r="R411" s="119"/>
      <c r="S411" s="224"/>
      <c r="T411" s="224"/>
    </row>
    <row r="412" spans="1:20" ht="12.75" customHeight="1" x14ac:dyDescent="0.2">
      <c r="A412" s="133"/>
      <c r="B412" s="125"/>
      <c r="C412" s="125"/>
      <c r="D412" s="124"/>
      <c r="E412" s="113"/>
      <c r="F412" s="115"/>
      <c r="G412" s="129"/>
      <c r="H412" s="119"/>
      <c r="I412" s="144"/>
      <c r="J412" s="119"/>
      <c r="K412" s="45"/>
      <c r="L412" s="45"/>
      <c r="M412" s="22"/>
      <c r="N412" s="38"/>
      <c r="O412" s="47">
        <f t="shared" si="536"/>
        <v>0</v>
      </c>
      <c r="P412" s="119"/>
      <c r="Q412" s="119"/>
      <c r="R412" s="119"/>
      <c r="S412" s="224"/>
      <c r="T412" s="224"/>
    </row>
    <row r="413" spans="1:20" ht="12.75" customHeight="1" x14ac:dyDescent="0.2">
      <c r="A413" s="134"/>
      <c r="B413" s="125"/>
      <c r="C413" s="125"/>
      <c r="D413" s="124"/>
      <c r="E413" s="113"/>
      <c r="F413" s="116"/>
      <c r="G413" s="129"/>
      <c r="H413" s="120"/>
      <c r="I413" s="144"/>
      <c r="J413" s="120"/>
      <c r="K413" s="45"/>
      <c r="L413" s="45"/>
      <c r="M413" s="45"/>
      <c r="N413" s="85"/>
      <c r="O413" s="47">
        <f t="shared" si="536"/>
        <v>0</v>
      </c>
      <c r="P413" s="120"/>
      <c r="Q413" s="120"/>
      <c r="R413" s="120"/>
      <c r="S413" s="224"/>
      <c r="T413" s="224"/>
    </row>
    <row r="414" spans="1:20" ht="12.75" customHeight="1" x14ac:dyDescent="0.2">
      <c r="A414" s="132">
        <v>22</v>
      </c>
      <c r="B414" s="125" t="s">
        <v>94</v>
      </c>
      <c r="C414" s="125" t="s">
        <v>95</v>
      </c>
      <c r="D414" s="124" t="s">
        <v>23</v>
      </c>
      <c r="E414" s="113">
        <v>5120</v>
      </c>
      <c r="F414" s="114">
        <f t="shared" ref="F414" si="639">H414+J414+R414</f>
        <v>0.23905242200000004</v>
      </c>
      <c r="G414" s="129">
        <v>2.4199999999999999E-2</v>
      </c>
      <c r="H414" s="118">
        <f t="shared" si="626"/>
        <v>4.0906711999999998E-2</v>
      </c>
      <c r="I414" s="211"/>
      <c r="J414" s="118">
        <f t="shared" si="627"/>
        <v>0</v>
      </c>
      <c r="K414" s="45" t="s">
        <v>96</v>
      </c>
      <c r="L414" s="45" t="s">
        <v>30</v>
      </c>
      <c r="M414" s="45">
        <v>3.5000000000000003E-2</v>
      </c>
      <c r="N414" s="85">
        <v>5</v>
      </c>
      <c r="O414" s="47">
        <f t="shared" si="536"/>
        <v>0.17500000000000002</v>
      </c>
      <c r="P414" s="118">
        <f t="shared" ref="P414" si="640">E414*F414</f>
        <v>1223.9484006400003</v>
      </c>
      <c r="Q414" s="118">
        <f t="shared" ref="Q414" si="641">SUM(O414:O417)</f>
        <v>0.17500000000000002</v>
      </c>
      <c r="R414" s="118">
        <f t="shared" ref="R414" si="642">Q414*1.02*1.05*$R$14</f>
        <v>0.19814571000000003</v>
      </c>
      <c r="S414" s="224">
        <f t="shared" ref="S414" si="643">F414*$S$17</f>
        <v>0.2747298887030849</v>
      </c>
      <c r="T414" s="224">
        <f t="shared" ref="T414" si="644">E414*S414</f>
        <v>1406.6170301597947</v>
      </c>
    </row>
    <row r="415" spans="1:20" ht="12.75" customHeight="1" x14ac:dyDescent="0.2">
      <c r="A415" s="133"/>
      <c r="B415" s="125"/>
      <c r="C415" s="125"/>
      <c r="D415" s="124"/>
      <c r="E415" s="113"/>
      <c r="F415" s="115"/>
      <c r="G415" s="129"/>
      <c r="H415" s="119"/>
      <c r="I415" s="211"/>
      <c r="J415" s="119"/>
      <c r="K415" s="45"/>
      <c r="L415" s="45"/>
      <c r="M415" s="45"/>
      <c r="N415" s="92"/>
      <c r="O415" s="47">
        <f t="shared" si="536"/>
        <v>0</v>
      </c>
      <c r="P415" s="119"/>
      <c r="Q415" s="119"/>
      <c r="R415" s="119"/>
      <c r="S415" s="224"/>
      <c r="T415" s="224"/>
    </row>
    <row r="416" spans="1:20" ht="12.75" customHeight="1" x14ac:dyDescent="0.2">
      <c r="A416" s="133"/>
      <c r="B416" s="125"/>
      <c r="C416" s="125"/>
      <c r="D416" s="124"/>
      <c r="E416" s="113"/>
      <c r="F416" s="115"/>
      <c r="G416" s="129"/>
      <c r="H416" s="119"/>
      <c r="I416" s="211"/>
      <c r="J416" s="119"/>
      <c r="K416" s="45"/>
      <c r="L416" s="45"/>
      <c r="M416" s="22"/>
      <c r="N416" s="38"/>
      <c r="O416" s="47">
        <f t="shared" si="536"/>
        <v>0</v>
      </c>
      <c r="P416" s="119"/>
      <c r="Q416" s="119"/>
      <c r="R416" s="119"/>
      <c r="S416" s="224"/>
      <c r="T416" s="224"/>
    </row>
    <row r="417" spans="1:20" ht="12.75" customHeight="1" x14ac:dyDescent="0.2">
      <c r="A417" s="134"/>
      <c r="B417" s="125"/>
      <c r="C417" s="125"/>
      <c r="D417" s="124"/>
      <c r="E417" s="113"/>
      <c r="F417" s="116"/>
      <c r="G417" s="129"/>
      <c r="H417" s="120"/>
      <c r="I417" s="211"/>
      <c r="J417" s="120"/>
      <c r="K417" s="45"/>
      <c r="L417" s="45"/>
      <c r="M417" s="45"/>
      <c r="N417" s="86"/>
      <c r="O417" s="47">
        <f t="shared" si="536"/>
        <v>0</v>
      </c>
      <c r="P417" s="120"/>
      <c r="Q417" s="120"/>
      <c r="R417" s="120"/>
      <c r="S417" s="224"/>
      <c r="T417" s="224"/>
    </row>
    <row r="418" spans="1:20" ht="12.75" customHeight="1" x14ac:dyDescent="0.2">
      <c r="A418" s="214"/>
      <c r="B418" s="125"/>
      <c r="C418" s="167" t="s">
        <v>119</v>
      </c>
      <c r="D418" s="214"/>
      <c r="E418" s="227"/>
      <c r="F418" s="113">
        <f t="shared" ref="F418" si="645">H418+J418+R418</f>
        <v>0</v>
      </c>
      <c r="G418" s="129"/>
      <c r="H418" s="224">
        <f t="shared" ref="H418" si="646">G418*$P$8/1000</f>
        <v>0</v>
      </c>
      <c r="I418" s="238"/>
      <c r="J418" s="224">
        <f t="shared" ref="J418" si="647">I418*$P$9/1000</f>
        <v>0</v>
      </c>
      <c r="K418" s="45"/>
      <c r="L418" s="45"/>
      <c r="M418" s="45"/>
      <c r="N418" s="85"/>
      <c r="O418" s="47">
        <f t="shared" ref="O418:O481" si="648">M418*N418</f>
        <v>0</v>
      </c>
      <c r="P418" s="118">
        <f t="shared" ref="P418" si="649">E418*F418</f>
        <v>0</v>
      </c>
      <c r="Q418" s="224">
        <f t="shared" ref="Q418" si="650">SUM(O418:O421)</f>
        <v>0</v>
      </c>
      <c r="R418" s="224">
        <f t="shared" ref="R418" si="651">Q418*1.02*1.05*$R$14</f>
        <v>0</v>
      </c>
      <c r="S418" s="224">
        <f t="shared" ref="S418" si="652">F418*$S$17</f>
        <v>0</v>
      </c>
      <c r="T418" s="224">
        <f t="shared" ref="T418" si="653">E418*S418</f>
        <v>0</v>
      </c>
    </row>
    <row r="419" spans="1:20" ht="12.75" customHeight="1" x14ac:dyDescent="0.2">
      <c r="A419" s="214"/>
      <c r="B419" s="125"/>
      <c r="C419" s="167"/>
      <c r="D419" s="214"/>
      <c r="E419" s="227"/>
      <c r="F419" s="113"/>
      <c r="G419" s="129"/>
      <c r="H419" s="224"/>
      <c r="I419" s="238"/>
      <c r="J419" s="224"/>
      <c r="K419" s="45"/>
      <c r="L419" s="45"/>
      <c r="M419" s="45"/>
      <c r="N419" s="85"/>
      <c r="O419" s="47">
        <f t="shared" si="648"/>
        <v>0</v>
      </c>
      <c r="P419" s="119"/>
      <c r="Q419" s="224"/>
      <c r="R419" s="224"/>
      <c r="S419" s="224"/>
      <c r="T419" s="224"/>
    </row>
    <row r="420" spans="1:20" ht="12.75" customHeight="1" x14ac:dyDescent="0.2">
      <c r="A420" s="214"/>
      <c r="B420" s="125"/>
      <c r="C420" s="167"/>
      <c r="D420" s="214"/>
      <c r="E420" s="227"/>
      <c r="F420" s="113"/>
      <c r="G420" s="129"/>
      <c r="H420" s="224"/>
      <c r="I420" s="238"/>
      <c r="J420" s="224"/>
      <c r="K420" s="45"/>
      <c r="L420" s="45"/>
      <c r="M420" s="22"/>
      <c r="N420" s="85"/>
      <c r="O420" s="47">
        <f t="shared" si="648"/>
        <v>0</v>
      </c>
      <c r="P420" s="119"/>
      <c r="Q420" s="224"/>
      <c r="R420" s="224"/>
      <c r="S420" s="224"/>
      <c r="T420" s="224"/>
    </row>
    <row r="421" spans="1:20" ht="12.75" customHeight="1" x14ac:dyDescent="0.2">
      <c r="A421" s="214"/>
      <c r="B421" s="125"/>
      <c r="C421" s="167"/>
      <c r="D421" s="214"/>
      <c r="E421" s="227"/>
      <c r="F421" s="113"/>
      <c r="G421" s="129"/>
      <c r="H421" s="224"/>
      <c r="I421" s="238"/>
      <c r="J421" s="224"/>
      <c r="K421" s="45"/>
      <c r="L421" s="45"/>
      <c r="M421" s="45"/>
      <c r="N421" s="86"/>
      <c r="O421" s="47">
        <f t="shared" si="648"/>
        <v>0</v>
      </c>
      <c r="P421" s="120"/>
      <c r="Q421" s="224"/>
      <c r="R421" s="224"/>
      <c r="S421" s="224"/>
      <c r="T421" s="224"/>
    </row>
    <row r="422" spans="1:20" ht="12.75" customHeight="1" x14ac:dyDescent="0.2">
      <c r="A422" s="214"/>
      <c r="B422" s="125"/>
      <c r="C422" s="270" t="s">
        <v>108</v>
      </c>
      <c r="D422" s="124"/>
      <c r="E422" s="127"/>
      <c r="F422" s="113">
        <f>H422+J422+R422</f>
        <v>0</v>
      </c>
      <c r="G422" s="129"/>
      <c r="H422" s="224">
        <f>G422*$P$8/1000</f>
        <v>0</v>
      </c>
      <c r="I422" s="129"/>
      <c r="J422" s="224">
        <f>I422*$P$9/1000</f>
        <v>0</v>
      </c>
      <c r="K422" s="45"/>
      <c r="L422" s="45"/>
      <c r="M422" s="45"/>
      <c r="N422" s="85"/>
      <c r="O422" s="47">
        <f t="shared" si="648"/>
        <v>0</v>
      </c>
      <c r="P422" s="224">
        <f>E422*F422</f>
        <v>0</v>
      </c>
      <c r="Q422" s="224">
        <f>SUM(O422:O425)</f>
        <v>0</v>
      </c>
      <c r="R422" s="224">
        <f>Q422*1.02*1.05*$R$14</f>
        <v>0</v>
      </c>
      <c r="S422" s="224">
        <f t="shared" ref="S422" si="654">F422*$S$17</f>
        <v>0</v>
      </c>
      <c r="T422" s="224">
        <f t="shared" ref="T422" si="655">E422*S422</f>
        <v>0</v>
      </c>
    </row>
    <row r="423" spans="1:20" ht="12.75" customHeight="1" x14ac:dyDescent="0.2">
      <c r="A423" s="214"/>
      <c r="B423" s="125"/>
      <c r="C423" s="270"/>
      <c r="D423" s="124"/>
      <c r="E423" s="127"/>
      <c r="F423" s="113"/>
      <c r="G423" s="129"/>
      <c r="H423" s="224"/>
      <c r="I423" s="129"/>
      <c r="J423" s="224"/>
      <c r="K423" s="45"/>
      <c r="L423" s="45"/>
      <c r="M423" s="45"/>
      <c r="N423" s="86"/>
      <c r="O423" s="47">
        <f t="shared" si="648"/>
        <v>0</v>
      </c>
      <c r="P423" s="224"/>
      <c r="Q423" s="224"/>
      <c r="R423" s="224"/>
      <c r="S423" s="224"/>
      <c r="T423" s="224"/>
    </row>
    <row r="424" spans="1:20" ht="12.75" customHeight="1" x14ac:dyDescent="0.2">
      <c r="A424" s="214"/>
      <c r="B424" s="125"/>
      <c r="C424" s="270"/>
      <c r="D424" s="124"/>
      <c r="E424" s="127"/>
      <c r="F424" s="113"/>
      <c r="G424" s="129"/>
      <c r="H424" s="224"/>
      <c r="I424" s="129"/>
      <c r="J424" s="224"/>
      <c r="K424" s="45"/>
      <c r="L424" s="45"/>
      <c r="M424" s="50"/>
      <c r="N424" s="86"/>
      <c r="O424" s="47">
        <f t="shared" si="648"/>
        <v>0</v>
      </c>
      <c r="P424" s="224"/>
      <c r="Q424" s="224"/>
      <c r="R424" s="224"/>
      <c r="S424" s="224"/>
      <c r="T424" s="224"/>
    </row>
    <row r="425" spans="1:20" ht="12.75" customHeight="1" x14ac:dyDescent="0.2">
      <c r="A425" s="214"/>
      <c r="B425" s="125"/>
      <c r="C425" s="270"/>
      <c r="D425" s="124"/>
      <c r="E425" s="127"/>
      <c r="F425" s="113"/>
      <c r="G425" s="129"/>
      <c r="H425" s="224"/>
      <c r="I425" s="129"/>
      <c r="J425" s="224"/>
      <c r="K425" s="45"/>
      <c r="L425" s="45"/>
      <c r="M425" s="45"/>
      <c r="N425" s="86"/>
      <c r="O425" s="47">
        <f t="shared" si="648"/>
        <v>0</v>
      </c>
      <c r="P425" s="224"/>
      <c r="Q425" s="224"/>
      <c r="R425" s="224"/>
      <c r="S425" s="224"/>
      <c r="T425" s="224"/>
    </row>
    <row r="426" spans="1:20" ht="12.75" customHeight="1" x14ac:dyDescent="0.2">
      <c r="A426" s="214">
        <v>1</v>
      </c>
      <c r="B426" s="135" t="s">
        <v>124</v>
      </c>
      <c r="C426" s="125" t="s">
        <v>111</v>
      </c>
      <c r="D426" s="214" t="s">
        <v>33</v>
      </c>
      <c r="E426" s="128">
        <v>48.24</v>
      </c>
      <c r="F426" s="113">
        <f t="shared" ref="F426" si="656">H426+J426+R426</f>
        <v>3.2792983999999996</v>
      </c>
      <c r="G426" s="129">
        <v>1.94</v>
      </c>
      <c r="H426" s="224">
        <f t="shared" ref="H426" si="657">G426*$P$8/1000</f>
        <v>3.2792983999999996</v>
      </c>
      <c r="I426" s="129"/>
      <c r="J426" s="224">
        <f t="shared" ref="J426" si="658">I426*$P$9/1000</f>
        <v>0</v>
      </c>
      <c r="K426" s="45"/>
      <c r="L426" s="45"/>
      <c r="M426" s="45"/>
      <c r="N426" s="85"/>
      <c r="O426" s="47">
        <f t="shared" si="648"/>
        <v>0</v>
      </c>
      <c r="P426" s="224">
        <f t="shared" ref="P426" si="659">E426*F426</f>
        <v>158.19335481599998</v>
      </c>
      <c r="Q426" s="224">
        <f t="shared" ref="Q426" si="660">SUM(O426:O429)</f>
        <v>0</v>
      </c>
      <c r="R426" s="224">
        <f t="shared" ref="R426" si="661">Q426*1.02*1.05*$R$14</f>
        <v>0</v>
      </c>
      <c r="S426" s="224">
        <f t="shared" ref="S426" si="662">F426*$S$17</f>
        <v>3.7687184966325256</v>
      </c>
      <c r="T426" s="224">
        <f t="shared" ref="T426" si="663">E426*S426</f>
        <v>181.80298027755305</v>
      </c>
    </row>
    <row r="427" spans="1:20" ht="12.75" customHeight="1" x14ac:dyDescent="0.2">
      <c r="A427" s="214"/>
      <c r="B427" s="136"/>
      <c r="C427" s="125"/>
      <c r="D427" s="214"/>
      <c r="E427" s="128"/>
      <c r="F427" s="113"/>
      <c r="G427" s="129"/>
      <c r="H427" s="224"/>
      <c r="I427" s="129"/>
      <c r="J427" s="224"/>
      <c r="K427" s="45"/>
      <c r="L427" s="45"/>
      <c r="M427" s="45"/>
      <c r="N427" s="86"/>
      <c r="O427" s="47">
        <f t="shared" si="648"/>
        <v>0</v>
      </c>
      <c r="P427" s="224"/>
      <c r="Q427" s="224"/>
      <c r="R427" s="224"/>
      <c r="S427" s="224"/>
      <c r="T427" s="224"/>
    </row>
    <row r="428" spans="1:20" ht="12.75" customHeight="1" x14ac:dyDescent="0.2">
      <c r="A428" s="214"/>
      <c r="B428" s="136"/>
      <c r="C428" s="125"/>
      <c r="D428" s="214"/>
      <c r="E428" s="128"/>
      <c r="F428" s="113"/>
      <c r="G428" s="129"/>
      <c r="H428" s="224"/>
      <c r="I428" s="129"/>
      <c r="J428" s="224"/>
      <c r="K428" s="45"/>
      <c r="L428" s="45"/>
      <c r="M428" s="50"/>
      <c r="N428" s="86"/>
      <c r="O428" s="47">
        <f t="shared" si="648"/>
        <v>0</v>
      </c>
      <c r="P428" s="224"/>
      <c r="Q428" s="224"/>
      <c r="R428" s="224"/>
      <c r="S428" s="224"/>
      <c r="T428" s="224"/>
    </row>
    <row r="429" spans="1:20" ht="12.75" customHeight="1" x14ac:dyDescent="0.2">
      <c r="A429" s="214"/>
      <c r="B429" s="137"/>
      <c r="C429" s="125"/>
      <c r="D429" s="214"/>
      <c r="E429" s="128"/>
      <c r="F429" s="113"/>
      <c r="G429" s="129"/>
      <c r="H429" s="224"/>
      <c r="I429" s="129"/>
      <c r="J429" s="224"/>
      <c r="K429" s="45"/>
      <c r="L429" s="45"/>
      <c r="M429" s="45"/>
      <c r="N429" s="86"/>
      <c r="O429" s="47">
        <f t="shared" si="648"/>
        <v>0</v>
      </c>
      <c r="P429" s="224"/>
      <c r="Q429" s="224"/>
      <c r="R429" s="224"/>
      <c r="S429" s="224"/>
      <c r="T429" s="224"/>
    </row>
    <row r="430" spans="1:20" ht="12.75" customHeight="1" x14ac:dyDescent="0.2">
      <c r="A430" s="214">
        <v>2</v>
      </c>
      <c r="B430" s="125" t="s">
        <v>110</v>
      </c>
      <c r="C430" s="125" t="s">
        <v>109</v>
      </c>
      <c r="D430" s="124" t="s">
        <v>28</v>
      </c>
      <c r="E430" s="128">
        <v>79.83</v>
      </c>
      <c r="F430" s="113">
        <f t="shared" ref="F430" si="664">H430+J430+R430</f>
        <v>0.38878279999999998</v>
      </c>
      <c r="G430" s="129">
        <v>0.23</v>
      </c>
      <c r="H430" s="224">
        <f t="shared" ref="H430" si="665">G430*$P$8/1000</f>
        <v>0.38878279999999998</v>
      </c>
      <c r="I430" s="129"/>
      <c r="J430" s="224">
        <f t="shared" ref="J430" si="666">I430*$P$9/1000</f>
        <v>0</v>
      </c>
      <c r="K430" s="45"/>
      <c r="L430" s="45"/>
      <c r="M430" s="45"/>
      <c r="N430" s="85"/>
      <c r="O430" s="47">
        <f t="shared" si="648"/>
        <v>0</v>
      </c>
      <c r="P430" s="224">
        <f t="shared" ref="P430" si="667">E430*F430</f>
        <v>31.036530923999997</v>
      </c>
      <c r="Q430" s="224">
        <f t="shared" ref="Q430" si="668">SUM(O430:O433)</f>
        <v>0</v>
      </c>
      <c r="R430" s="224">
        <f t="shared" ref="R430" si="669">Q430*1.02*1.05*$R$14</f>
        <v>0</v>
      </c>
      <c r="S430" s="224">
        <f t="shared" ref="S430" si="670">F430*$S$17</f>
        <v>0.44680683207499017</v>
      </c>
      <c r="T430" s="224">
        <f t="shared" ref="T430" si="671">E430*S430</f>
        <v>35.668589404546466</v>
      </c>
    </row>
    <row r="431" spans="1:20" ht="12.75" customHeight="1" x14ac:dyDescent="0.2">
      <c r="A431" s="214"/>
      <c r="B431" s="125"/>
      <c r="C431" s="125"/>
      <c r="D431" s="124"/>
      <c r="E431" s="128"/>
      <c r="F431" s="113"/>
      <c r="G431" s="129"/>
      <c r="H431" s="224"/>
      <c r="I431" s="129"/>
      <c r="J431" s="224"/>
      <c r="K431" s="45"/>
      <c r="L431" s="45"/>
      <c r="M431" s="45"/>
      <c r="N431" s="86"/>
      <c r="O431" s="47">
        <f t="shared" si="648"/>
        <v>0</v>
      </c>
      <c r="P431" s="224"/>
      <c r="Q431" s="224"/>
      <c r="R431" s="224"/>
      <c r="S431" s="224"/>
      <c r="T431" s="224"/>
    </row>
    <row r="432" spans="1:20" ht="12.75" customHeight="1" x14ac:dyDescent="0.2">
      <c r="A432" s="214"/>
      <c r="B432" s="125"/>
      <c r="C432" s="125"/>
      <c r="D432" s="124"/>
      <c r="E432" s="128"/>
      <c r="F432" s="113"/>
      <c r="G432" s="129"/>
      <c r="H432" s="224"/>
      <c r="I432" s="129"/>
      <c r="J432" s="224"/>
      <c r="K432" s="45"/>
      <c r="L432" s="45"/>
      <c r="M432" s="50"/>
      <c r="N432" s="86"/>
      <c r="O432" s="47">
        <f t="shared" si="648"/>
        <v>0</v>
      </c>
      <c r="P432" s="224"/>
      <c r="Q432" s="224"/>
      <c r="R432" s="224"/>
      <c r="S432" s="224"/>
      <c r="T432" s="224"/>
    </row>
    <row r="433" spans="1:20" ht="12.75" customHeight="1" x14ac:dyDescent="0.2">
      <c r="A433" s="214"/>
      <c r="B433" s="125"/>
      <c r="C433" s="125"/>
      <c r="D433" s="124"/>
      <c r="E433" s="128"/>
      <c r="F433" s="113"/>
      <c r="G433" s="129"/>
      <c r="H433" s="224"/>
      <c r="I433" s="129"/>
      <c r="J433" s="224"/>
      <c r="K433" s="45"/>
      <c r="L433" s="45"/>
      <c r="M433" s="45"/>
      <c r="N433" s="86"/>
      <c r="O433" s="47">
        <f t="shared" si="648"/>
        <v>0</v>
      </c>
      <c r="P433" s="224"/>
      <c r="Q433" s="224"/>
      <c r="R433" s="224"/>
      <c r="S433" s="224"/>
      <c r="T433" s="224"/>
    </row>
    <row r="434" spans="1:20" ht="12.75" customHeight="1" x14ac:dyDescent="0.2">
      <c r="A434" s="214">
        <v>3</v>
      </c>
      <c r="B434" s="135" t="s">
        <v>64</v>
      </c>
      <c r="C434" s="135" t="s">
        <v>239</v>
      </c>
      <c r="D434" s="138" t="s">
        <v>28</v>
      </c>
      <c r="E434" s="168">
        <v>3</v>
      </c>
      <c r="F434" s="113">
        <f t="shared" ref="F434" si="672">H434+J434+R434</f>
        <v>3.0775986</v>
      </c>
      <c r="G434" s="225">
        <v>0.36</v>
      </c>
      <c r="H434" s="224">
        <f t="shared" ref="H434" si="673">G434*$P$8/1000</f>
        <v>0.6085296</v>
      </c>
      <c r="I434" s="271">
        <v>0.9</v>
      </c>
      <c r="J434" s="224">
        <f t="shared" ref="J434" si="674">I434*$P$9/1000</f>
        <v>2.4690690000000002</v>
      </c>
      <c r="K434" s="24"/>
      <c r="L434" s="24"/>
      <c r="M434" s="24"/>
      <c r="N434" s="84"/>
      <c r="O434" s="47">
        <f t="shared" si="648"/>
        <v>0</v>
      </c>
      <c r="P434" s="224">
        <f t="shared" ref="P434" si="675">E434*F434</f>
        <v>9.2327957999999999</v>
      </c>
      <c r="Q434" s="224">
        <f t="shared" ref="Q434" si="676">SUM(O434:O437)</f>
        <v>0</v>
      </c>
      <c r="R434" s="224">
        <f t="shared" ref="R434" si="677">Q434*1.02*1.05*$R$14</f>
        <v>0</v>
      </c>
      <c r="S434" s="224">
        <f t="shared" ref="S434" si="678">F434*$S$17</f>
        <v>3.5369159357472215</v>
      </c>
      <c r="T434" s="224">
        <f t="shared" ref="T434" si="679">E434*S434</f>
        <v>10.610747807241665</v>
      </c>
    </row>
    <row r="435" spans="1:20" ht="12.75" customHeight="1" x14ac:dyDescent="0.2">
      <c r="A435" s="214"/>
      <c r="B435" s="136"/>
      <c r="C435" s="136"/>
      <c r="D435" s="139"/>
      <c r="E435" s="169"/>
      <c r="F435" s="113"/>
      <c r="G435" s="225"/>
      <c r="H435" s="224"/>
      <c r="I435" s="271"/>
      <c r="J435" s="224"/>
      <c r="K435" s="24"/>
      <c r="L435" s="24"/>
      <c r="M435" s="24"/>
      <c r="N435" s="84"/>
      <c r="O435" s="47">
        <f t="shared" si="648"/>
        <v>0</v>
      </c>
      <c r="P435" s="224"/>
      <c r="Q435" s="224"/>
      <c r="R435" s="224"/>
      <c r="S435" s="224"/>
      <c r="T435" s="224"/>
    </row>
    <row r="436" spans="1:20" ht="12.75" customHeight="1" x14ac:dyDescent="0.2">
      <c r="A436" s="214"/>
      <c r="B436" s="136"/>
      <c r="C436" s="136"/>
      <c r="D436" s="139"/>
      <c r="E436" s="169"/>
      <c r="F436" s="113"/>
      <c r="G436" s="225"/>
      <c r="H436" s="224"/>
      <c r="I436" s="271"/>
      <c r="J436" s="224"/>
      <c r="K436" s="24"/>
      <c r="L436" s="24"/>
      <c r="M436" s="24"/>
      <c r="N436" s="84"/>
      <c r="O436" s="47">
        <f t="shared" si="648"/>
        <v>0</v>
      </c>
      <c r="P436" s="224"/>
      <c r="Q436" s="224"/>
      <c r="R436" s="224"/>
      <c r="S436" s="224"/>
      <c r="T436" s="224"/>
    </row>
    <row r="437" spans="1:20" ht="12.75" customHeight="1" x14ac:dyDescent="0.2">
      <c r="A437" s="214"/>
      <c r="B437" s="137"/>
      <c r="C437" s="137"/>
      <c r="D437" s="140"/>
      <c r="E437" s="170"/>
      <c r="F437" s="113"/>
      <c r="G437" s="225"/>
      <c r="H437" s="224"/>
      <c r="I437" s="271"/>
      <c r="J437" s="224"/>
      <c r="K437" s="48"/>
      <c r="L437" s="48"/>
      <c r="M437" s="48"/>
      <c r="N437" s="80"/>
      <c r="O437" s="47">
        <f t="shared" si="648"/>
        <v>0</v>
      </c>
      <c r="P437" s="224"/>
      <c r="Q437" s="224"/>
      <c r="R437" s="224"/>
      <c r="S437" s="224"/>
      <c r="T437" s="224"/>
    </row>
    <row r="438" spans="1:20" ht="12.75" customHeight="1" x14ac:dyDescent="0.2">
      <c r="A438" s="214">
        <v>4</v>
      </c>
      <c r="B438" s="135" t="s">
        <v>125</v>
      </c>
      <c r="C438" s="125" t="s">
        <v>112</v>
      </c>
      <c r="D438" s="214" t="s">
        <v>33</v>
      </c>
      <c r="E438" s="128">
        <v>2.2000000000000002</v>
      </c>
      <c r="F438" s="113">
        <f t="shared" ref="F438" si="680">H438+J438+R438</f>
        <v>1.1223990399999999</v>
      </c>
      <c r="G438" s="129">
        <v>0.66400000000000003</v>
      </c>
      <c r="H438" s="224">
        <f t="shared" ref="H438" si="681">G438*$P$8/1000</f>
        <v>1.1223990399999999</v>
      </c>
      <c r="I438" s="129"/>
      <c r="J438" s="224">
        <f t="shared" ref="J438" si="682">I438*$P$9/1000</f>
        <v>0</v>
      </c>
      <c r="K438" s="45"/>
      <c r="L438" s="45"/>
      <c r="M438" s="45"/>
      <c r="N438" s="85"/>
      <c r="O438" s="47">
        <f t="shared" si="648"/>
        <v>0</v>
      </c>
      <c r="P438" s="224">
        <f t="shared" ref="P438" si="683">E438*F438</f>
        <v>2.4692778880000001</v>
      </c>
      <c r="Q438" s="224">
        <f t="shared" ref="Q438" si="684">SUM(O438:O441)</f>
        <v>0</v>
      </c>
      <c r="R438" s="224">
        <f t="shared" ref="R438" si="685">Q438*1.02*1.05*$R$14</f>
        <v>0</v>
      </c>
      <c r="S438" s="224">
        <f t="shared" ref="S438" si="686">F438*$S$17</f>
        <v>1.2899118978164934</v>
      </c>
      <c r="T438" s="224">
        <f t="shared" ref="T438" si="687">E438*S438</f>
        <v>2.8378061751962855</v>
      </c>
    </row>
    <row r="439" spans="1:20" ht="12.75" customHeight="1" x14ac:dyDescent="0.2">
      <c r="A439" s="214"/>
      <c r="B439" s="136"/>
      <c r="C439" s="125"/>
      <c r="D439" s="214"/>
      <c r="E439" s="128"/>
      <c r="F439" s="113"/>
      <c r="G439" s="129"/>
      <c r="H439" s="224"/>
      <c r="I439" s="129"/>
      <c r="J439" s="224"/>
      <c r="K439" s="45"/>
      <c r="L439" s="45"/>
      <c r="M439" s="45"/>
      <c r="N439" s="86"/>
      <c r="O439" s="47">
        <f t="shared" si="648"/>
        <v>0</v>
      </c>
      <c r="P439" s="224"/>
      <c r="Q439" s="224"/>
      <c r="R439" s="224"/>
      <c r="S439" s="224"/>
      <c r="T439" s="224"/>
    </row>
    <row r="440" spans="1:20" ht="12.75" customHeight="1" x14ac:dyDescent="0.2">
      <c r="A440" s="214"/>
      <c r="B440" s="136"/>
      <c r="C440" s="125"/>
      <c r="D440" s="214"/>
      <c r="E440" s="128"/>
      <c r="F440" s="113"/>
      <c r="G440" s="129"/>
      <c r="H440" s="224"/>
      <c r="I440" s="129"/>
      <c r="J440" s="224"/>
      <c r="K440" s="45"/>
      <c r="L440" s="45"/>
      <c r="M440" s="50"/>
      <c r="N440" s="86"/>
      <c r="O440" s="47">
        <f t="shared" si="648"/>
        <v>0</v>
      </c>
      <c r="P440" s="224"/>
      <c r="Q440" s="224"/>
      <c r="R440" s="224"/>
      <c r="S440" s="224"/>
      <c r="T440" s="224"/>
    </row>
    <row r="441" spans="1:20" ht="12.75" customHeight="1" x14ac:dyDescent="0.2">
      <c r="A441" s="214"/>
      <c r="B441" s="137"/>
      <c r="C441" s="125"/>
      <c r="D441" s="214"/>
      <c r="E441" s="128"/>
      <c r="F441" s="113"/>
      <c r="G441" s="129"/>
      <c r="H441" s="224"/>
      <c r="I441" s="129"/>
      <c r="J441" s="224"/>
      <c r="K441" s="45"/>
      <c r="L441" s="45"/>
      <c r="M441" s="45"/>
      <c r="N441" s="86"/>
      <c r="O441" s="47">
        <f t="shared" si="648"/>
        <v>0</v>
      </c>
      <c r="P441" s="224"/>
      <c r="Q441" s="224"/>
      <c r="R441" s="224"/>
      <c r="S441" s="224"/>
      <c r="T441" s="224"/>
    </row>
    <row r="442" spans="1:20" ht="12.75" customHeight="1" x14ac:dyDescent="0.2">
      <c r="A442" s="214"/>
      <c r="B442" s="125"/>
      <c r="C442" s="270" t="s">
        <v>97</v>
      </c>
      <c r="D442" s="124"/>
      <c r="E442" s="127"/>
      <c r="F442" s="113">
        <f t="shared" ref="F442" si="688">H442+J442+R442</f>
        <v>0</v>
      </c>
      <c r="G442" s="129"/>
      <c r="H442" s="224">
        <f t="shared" ref="H442" si="689">G442*$P$8/1000</f>
        <v>0</v>
      </c>
      <c r="I442" s="238"/>
      <c r="J442" s="224">
        <f t="shared" ref="J442" si="690">I442*$P$9/1000</f>
        <v>0</v>
      </c>
      <c r="K442" s="44"/>
      <c r="L442" s="44"/>
      <c r="M442" s="44"/>
      <c r="N442" s="86"/>
      <c r="O442" s="47">
        <f t="shared" si="648"/>
        <v>0</v>
      </c>
      <c r="P442" s="224">
        <f t="shared" ref="P442" si="691">E442*F442</f>
        <v>0</v>
      </c>
      <c r="Q442" s="224">
        <f t="shared" ref="Q442" si="692">SUM(O442:O445)</f>
        <v>0</v>
      </c>
      <c r="R442" s="224">
        <f t="shared" ref="R442" si="693">Q442*1.02*1.05*$R$14</f>
        <v>0</v>
      </c>
      <c r="S442" s="224">
        <f t="shared" ref="S442" si="694">F442*$S$17</f>
        <v>0</v>
      </c>
      <c r="T442" s="224">
        <f t="shared" ref="T442" si="695">E442*S442</f>
        <v>0</v>
      </c>
    </row>
    <row r="443" spans="1:20" ht="12.75" customHeight="1" x14ac:dyDescent="0.2">
      <c r="A443" s="214"/>
      <c r="B443" s="125"/>
      <c r="C443" s="270"/>
      <c r="D443" s="124"/>
      <c r="E443" s="127"/>
      <c r="F443" s="113"/>
      <c r="G443" s="129"/>
      <c r="H443" s="224"/>
      <c r="I443" s="238"/>
      <c r="J443" s="224"/>
      <c r="K443" s="44"/>
      <c r="L443" s="44"/>
      <c r="M443" s="44"/>
      <c r="N443" s="86"/>
      <c r="O443" s="47">
        <f t="shared" si="648"/>
        <v>0</v>
      </c>
      <c r="P443" s="224"/>
      <c r="Q443" s="224"/>
      <c r="R443" s="224"/>
      <c r="S443" s="224"/>
      <c r="T443" s="224"/>
    </row>
    <row r="444" spans="1:20" ht="12.75" customHeight="1" x14ac:dyDescent="0.2">
      <c r="A444" s="214"/>
      <c r="B444" s="125"/>
      <c r="C444" s="270"/>
      <c r="D444" s="124"/>
      <c r="E444" s="127"/>
      <c r="F444" s="113"/>
      <c r="G444" s="129"/>
      <c r="H444" s="224"/>
      <c r="I444" s="238"/>
      <c r="J444" s="224"/>
      <c r="K444" s="44"/>
      <c r="L444" s="44"/>
      <c r="M444" s="44"/>
      <c r="N444" s="86"/>
      <c r="O444" s="47">
        <f t="shared" si="648"/>
        <v>0</v>
      </c>
      <c r="P444" s="224"/>
      <c r="Q444" s="224"/>
      <c r="R444" s="224"/>
      <c r="S444" s="224"/>
      <c r="T444" s="224"/>
    </row>
    <row r="445" spans="1:20" ht="12.75" customHeight="1" x14ac:dyDescent="0.2">
      <c r="A445" s="214"/>
      <c r="B445" s="125"/>
      <c r="C445" s="270"/>
      <c r="D445" s="124"/>
      <c r="E445" s="127"/>
      <c r="F445" s="113"/>
      <c r="G445" s="129"/>
      <c r="H445" s="224"/>
      <c r="I445" s="238"/>
      <c r="J445" s="224"/>
      <c r="K445" s="44"/>
      <c r="L445" s="44"/>
      <c r="M445" s="44"/>
      <c r="N445" s="86"/>
      <c r="O445" s="47">
        <f t="shared" si="648"/>
        <v>0</v>
      </c>
      <c r="P445" s="224"/>
      <c r="Q445" s="224"/>
      <c r="R445" s="224"/>
      <c r="S445" s="224"/>
      <c r="T445" s="224"/>
    </row>
    <row r="446" spans="1:20" ht="12.75" customHeight="1" x14ac:dyDescent="0.2">
      <c r="A446" s="124">
        <v>1</v>
      </c>
      <c r="B446" s="125" t="s">
        <v>279</v>
      </c>
      <c r="C446" s="125" t="s">
        <v>280</v>
      </c>
      <c r="D446" s="124" t="s">
        <v>98</v>
      </c>
      <c r="E446" s="127">
        <v>5</v>
      </c>
      <c r="F446" s="113">
        <f t="shared" ref="F446" si="696">H446+J446+R446</f>
        <v>2.7485690575999997</v>
      </c>
      <c r="G446" s="129">
        <v>0.77</v>
      </c>
      <c r="H446" s="224">
        <f t="shared" ref="H446" si="697">G446*$P$8/1000</f>
        <v>1.3015771999999999</v>
      </c>
      <c r="I446" s="129">
        <v>0.26</v>
      </c>
      <c r="J446" s="224">
        <f t="shared" ref="J446" si="698">I446*$P$9/1000</f>
        <v>0.71328659999999999</v>
      </c>
      <c r="K446" s="45" t="s">
        <v>50</v>
      </c>
      <c r="L446" s="45" t="s">
        <v>32</v>
      </c>
      <c r="M446" s="45">
        <v>0.4</v>
      </c>
      <c r="N446" s="85">
        <v>1.62</v>
      </c>
      <c r="O446" s="47">
        <f t="shared" si="648"/>
        <v>0.64800000000000013</v>
      </c>
      <c r="P446" s="224">
        <f t="shared" ref="P446" si="699">E446*F446</f>
        <v>13.742845287999998</v>
      </c>
      <c r="Q446" s="224">
        <f t="shared" ref="Q446" si="700">SUM(O446:O449)</f>
        <v>0.64800000000000013</v>
      </c>
      <c r="R446" s="224">
        <f t="shared" ref="R446" si="701">Q446*1.02*1.05*$R$14</f>
        <v>0.73370525760000016</v>
      </c>
      <c r="S446" s="224">
        <f t="shared" ref="S446" si="702">F446*$S$17</f>
        <v>3.1587802581945423</v>
      </c>
      <c r="T446" s="224">
        <f t="shared" ref="T446" si="703">E446*S446</f>
        <v>15.793901290972713</v>
      </c>
    </row>
    <row r="447" spans="1:20" ht="12.75" customHeight="1" x14ac:dyDescent="0.2">
      <c r="A447" s="124"/>
      <c r="B447" s="125"/>
      <c r="C447" s="125"/>
      <c r="D447" s="124"/>
      <c r="E447" s="127"/>
      <c r="F447" s="113"/>
      <c r="G447" s="129"/>
      <c r="H447" s="224"/>
      <c r="I447" s="129"/>
      <c r="J447" s="224"/>
      <c r="K447" s="45"/>
      <c r="L447" s="45"/>
      <c r="M447" s="45"/>
      <c r="N447" s="85"/>
      <c r="O447" s="47">
        <f t="shared" si="648"/>
        <v>0</v>
      </c>
      <c r="P447" s="224"/>
      <c r="Q447" s="224"/>
      <c r="R447" s="224"/>
      <c r="S447" s="224"/>
      <c r="T447" s="224"/>
    </row>
    <row r="448" spans="1:20" ht="12.75" customHeight="1" x14ac:dyDescent="0.2">
      <c r="A448" s="124"/>
      <c r="B448" s="125"/>
      <c r="C448" s="125"/>
      <c r="D448" s="124"/>
      <c r="E448" s="127"/>
      <c r="F448" s="113"/>
      <c r="G448" s="129"/>
      <c r="H448" s="224"/>
      <c r="I448" s="129"/>
      <c r="J448" s="224"/>
      <c r="K448" s="45"/>
      <c r="L448" s="45"/>
      <c r="M448" s="50"/>
      <c r="N448" s="85"/>
      <c r="O448" s="47">
        <f t="shared" si="648"/>
        <v>0</v>
      </c>
      <c r="P448" s="224"/>
      <c r="Q448" s="224"/>
      <c r="R448" s="224"/>
      <c r="S448" s="224"/>
      <c r="T448" s="224"/>
    </row>
    <row r="449" spans="1:20" ht="12.75" customHeight="1" x14ac:dyDescent="0.2">
      <c r="A449" s="124"/>
      <c r="B449" s="125"/>
      <c r="C449" s="125"/>
      <c r="D449" s="124"/>
      <c r="E449" s="127"/>
      <c r="F449" s="113"/>
      <c r="G449" s="129"/>
      <c r="H449" s="224"/>
      <c r="I449" s="129"/>
      <c r="J449" s="224"/>
      <c r="K449" s="45"/>
      <c r="L449" s="45"/>
      <c r="M449" s="45"/>
      <c r="N449" s="85"/>
      <c r="O449" s="47">
        <f t="shared" si="648"/>
        <v>0</v>
      </c>
      <c r="P449" s="224"/>
      <c r="Q449" s="224"/>
      <c r="R449" s="224"/>
      <c r="S449" s="224"/>
      <c r="T449" s="224"/>
    </row>
    <row r="450" spans="1:20" ht="12.75" customHeight="1" x14ac:dyDescent="0.2">
      <c r="A450" s="124">
        <v>2</v>
      </c>
      <c r="B450" s="125" t="s">
        <v>113</v>
      </c>
      <c r="C450" s="125" t="s">
        <v>281</v>
      </c>
      <c r="D450" s="124" t="s">
        <v>32</v>
      </c>
      <c r="E450" s="128">
        <v>410</v>
      </c>
      <c r="F450" s="113">
        <f t="shared" ref="F450" si="704">H450+J450+R450</f>
        <v>3.3041632584</v>
      </c>
      <c r="G450" s="129">
        <v>0.21</v>
      </c>
      <c r="H450" s="224">
        <f t="shared" ref="H450" si="705">G450*$P$8/1000</f>
        <v>0.3549756</v>
      </c>
      <c r="I450" s="129">
        <v>0.03</v>
      </c>
      <c r="J450" s="224">
        <f t="shared" ref="J450" si="706">I450*$P$9/1000</f>
        <v>8.2302299999999995E-2</v>
      </c>
      <c r="K450" s="45" t="s">
        <v>50</v>
      </c>
      <c r="L450" s="45" t="s">
        <v>32</v>
      </c>
      <c r="M450" s="45">
        <v>1</v>
      </c>
      <c r="N450" s="85">
        <v>2.532</v>
      </c>
      <c r="O450" s="47">
        <f t="shared" si="648"/>
        <v>2.532</v>
      </c>
      <c r="P450" s="224">
        <f t="shared" ref="P450" si="707">E450*F450</f>
        <v>1354.706935944</v>
      </c>
      <c r="Q450" s="224">
        <f t="shared" ref="Q450" si="708">SUM(O450:O453)</f>
        <v>2.532</v>
      </c>
      <c r="R450" s="224">
        <f t="shared" ref="R450" si="709">Q450*1.02*1.05*$R$14</f>
        <v>2.8668853584000002</v>
      </c>
      <c r="S450" s="224">
        <f t="shared" ref="S450" si="710">F450*$S$17</f>
        <v>3.797294319975784</v>
      </c>
      <c r="T450" s="224">
        <f t="shared" ref="T450" si="711">E450*S450</f>
        <v>1556.8906711900715</v>
      </c>
    </row>
    <row r="451" spans="1:20" ht="12.75" customHeight="1" x14ac:dyDescent="0.2">
      <c r="A451" s="124"/>
      <c r="B451" s="125"/>
      <c r="C451" s="125"/>
      <c r="D451" s="124"/>
      <c r="E451" s="128"/>
      <c r="F451" s="113"/>
      <c r="G451" s="129"/>
      <c r="H451" s="224"/>
      <c r="I451" s="129"/>
      <c r="J451" s="224"/>
      <c r="K451" s="45"/>
      <c r="L451" s="45"/>
      <c r="M451" s="45"/>
      <c r="N451" s="85"/>
      <c r="O451" s="47">
        <f t="shared" si="648"/>
        <v>0</v>
      </c>
      <c r="P451" s="224"/>
      <c r="Q451" s="224"/>
      <c r="R451" s="224"/>
      <c r="S451" s="224"/>
      <c r="T451" s="224"/>
    </row>
    <row r="452" spans="1:20" ht="12.75" customHeight="1" x14ac:dyDescent="0.2">
      <c r="A452" s="124"/>
      <c r="B452" s="125"/>
      <c r="C452" s="125"/>
      <c r="D452" s="124"/>
      <c r="E452" s="128"/>
      <c r="F452" s="113"/>
      <c r="G452" s="129"/>
      <c r="H452" s="224"/>
      <c r="I452" s="129"/>
      <c r="J452" s="224"/>
      <c r="K452" s="45"/>
      <c r="L452" s="45"/>
      <c r="M452" s="50"/>
      <c r="N452" s="85"/>
      <c r="O452" s="47">
        <f t="shared" si="648"/>
        <v>0</v>
      </c>
      <c r="P452" s="224"/>
      <c r="Q452" s="224"/>
      <c r="R452" s="224"/>
      <c r="S452" s="224"/>
      <c r="T452" s="224"/>
    </row>
    <row r="453" spans="1:20" ht="12.75" customHeight="1" x14ac:dyDescent="0.2">
      <c r="A453" s="124"/>
      <c r="B453" s="125"/>
      <c r="C453" s="125"/>
      <c r="D453" s="124"/>
      <c r="E453" s="128"/>
      <c r="F453" s="113"/>
      <c r="G453" s="129"/>
      <c r="H453" s="224"/>
      <c r="I453" s="129"/>
      <c r="J453" s="224"/>
      <c r="K453" s="45"/>
      <c r="L453" s="45"/>
      <c r="M453" s="45"/>
      <c r="N453" s="85"/>
      <c r="O453" s="47">
        <f t="shared" si="648"/>
        <v>0</v>
      </c>
      <c r="P453" s="224"/>
      <c r="Q453" s="224"/>
      <c r="R453" s="224"/>
      <c r="S453" s="224"/>
      <c r="T453" s="224"/>
    </row>
    <row r="454" spans="1:20" ht="12.75" customHeight="1" x14ac:dyDescent="0.2">
      <c r="A454" s="124">
        <v>3</v>
      </c>
      <c r="B454" s="125" t="s">
        <v>99</v>
      </c>
      <c r="C454" s="125" t="s">
        <v>282</v>
      </c>
      <c r="D454" s="124" t="s">
        <v>32</v>
      </c>
      <c r="E454" s="128">
        <v>394</v>
      </c>
      <c r="F454" s="113">
        <f t="shared" ref="F454" si="712">H454+J454+R454</f>
        <v>1.8570342495999999</v>
      </c>
      <c r="G454" s="129">
        <v>0.19</v>
      </c>
      <c r="H454" s="224">
        <f t="shared" ref="H454" si="713">G454*$P$8/1000</f>
        <v>0.32116839999999997</v>
      </c>
      <c r="I454" s="129">
        <v>0.02</v>
      </c>
      <c r="J454" s="224">
        <f t="shared" ref="J454" si="714">I454*$P$9/1000</f>
        <v>5.4868199999999999E-2</v>
      </c>
      <c r="K454" s="45" t="s">
        <v>50</v>
      </c>
      <c r="L454" s="45" t="s">
        <v>32</v>
      </c>
      <c r="M454" s="45">
        <v>1</v>
      </c>
      <c r="N454" s="85">
        <v>1.3080000000000001</v>
      </c>
      <c r="O454" s="47">
        <f t="shared" si="648"/>
        <v>1.3080000000000001</v>
      </c>
      <c r="P454" s="224">
        <f t="shared" ref="P454" si="715">E454*F454</f>
        <v>731.67149434239991</v>
      </c>
      <c r="Q454" s="224">
        <f t="shared" ref="Q454" si="716">SUM(O454:O457)</f>
        <v>1.3080000000000001</v>
      </c>
      <c r="R454" s="224">
        <f t="shared" ref="R454" si="717">Q454*1.02*1.05*$R$14</f>
        <v>1.4809976495999999</v>
      </c>
      <c r="S454" s="224">
        <f t="shared" ref="S454" si="718">F454*$S$17</f>
        <v>2.1341880096509738</v>
      </c>
      <c r="T454" s="224">
        <f t="shared" ref="T454" si="719">E454*S454</f>
        <v>840.87007580248371</v>
      </c>
    </row>
    <row r="455" spans="1:20" ht="12.75" customHeight="1" x14ac:dyDescent="0.2">
      <c r="A455" s="124"/>
      <c r="B455" s="125"/>
      <c r="C455" s="125"/>
      <c r="D455" s="124"/>
      <c r="E455" s="128"/>
      <c r="F455" s="113"/>
      <c r="G455" s="129"/>
      <c r="H455" s="224"/>
      <c r="I455" s="129"/>
      <c r="J455" s="224"/>
      <c r="K455" s="45"/>
      <c r="L455" s="45"/>
      <c r="M455" s="45"/>
      <c r="N455" s="85"/>
      <c r="O455" s="47">
        <f t="shared" si="648"/>
        <v>0</v>
      </c>
      <c r="P455" s="224"/>
      <c r="Q455" s="224"/>
      <c r="R455" s="224"/>
      <c r="S455" s="224"/>
      <c r="T455" s="224"/>
    </row>
    <row r="456" spans="1:20" ht="12.75" customHeight="1" x14ac:dyDescent="0.2">
      <c r="A456" s="124"/>
      <c r="B456" s="125"/>
      <c r="C456" s="125"/>
      <c r="D456" s="124"/>
      <c r="E456" s="128"/>
      <c r="F456" s="113"/>
      <c r="G456" s="129"/>
      <c r="H456" s="224"/>
      <c r="I456" s="129"/>
      <c r="J456" s="224"/>
      <c r="K456" s="45"/>
      <c r="L456" s="45"/>
      <c r="M456" s="50"/>
      <c r="N456" s="85"/>
      <c r="O456" s="47">
        <f t="shared" si="648"/>
        <v>0</v>
      </c>
      <c r="P456" s="224"/>
      <c r="Q456" s="224"/>
      <c r="R456" s="224"/>
      <c r="S456" s="224"/>
      <c r="T456" s="224"/>
    </row>
    <row r="457" spans="1:20" ht="12.75" customHeight="1" x14ac:dyDescent="0.2">
      <c r="A457" s="124"/>
      <c r="B457" s="125"/>
      <c r="C457" s="125"/>
      <c r="D457" s="124"/>
      <c r="E457" s="128"/>
      <c r="F457" s="113"/>
      <c r="G457" s="129"/>
      <c r="H457" s="224"/>
      <c r="I457" s="129"/>
      <c r="J457" s="224"/>
      <c r="K457" s="45"/>
      <c r="L457" s="45"/>
      <c r="M457" s="45"/>
      <c r="N457" s="85"/>
      <c r="O457" s="47">
        <f t="shared" si="648"/>
        <v>0</v>
      </c>
      <c r="P457" s="224"/>
      <c r="Q457" s="224"/>
      <c r="R457" s="224"/>
      <c r="S457" s="224"/>
      <c r="T457" s="224"/>
    </row>
    <row r="458" spans="1:20" ht="12.75" customHeight="1" x14ac:dyDescent="0.2">
      <c r="A458" s="124">
        <v>4</v>
      </c>
      <c r="B458" s="125" t="s">
        <v>100</v>
      </c>
      <c r="C458" s="125" t="s">
        <v>283</v>
      </c>
      <c r="D458" s="124" t="s">
        <v>27</v>
      </c>
      <c r="E458" s="127">
        <v>7</v>
      </c>
      <c r="F458" s="113">
        <f t="shared" ref="F458" si="720">H458+J458+R458</f>
        <v>14.639315</v>
      </c>
      <c r="G458" s="129">
        <v>0.59</v>
      </c>
      <c r="H458" s="224">
        <f t="shared" ref="H458" si="721">G458*$P$8/1000</f>
        <v>0.99731239999999988</v>
      </c>
      <c r="I458" s="129">
        <v>0.02</v>
      </c>
      <c r="J458" s="224">
        <f t="shared" ref="J458" si="722">I458*$P$9/1000</f>
        <v>5.4868199999999999E-2</v>
      </c>
      <c r="K458" s="45" t="s">
        <v>101</v>
      </c>
      <c r="L458" s="45" t="s">
        <v>27</v>
      </c>
      <c r="M458" s="45">
        <v>1</v>
      </c>
      <c r="N458" s="85">
        <v>12</v>
      </c>
      <c r="O458" s="47">
        <f t="shared" si="648"/>
        <v>12</v>
      </c>
      <c r="P458" s="224">
        <f t="shared" ref="P458" si="723">E458*F458</f>
        <v>102.475205</v>
      </c>
      <c r="Q458" s="224">
        <f t="shared" ref="Q458" si="724">SUM(O458:O461)</f>
        <v>12</v>
      </c>
      <c r="R458" s="224">
        <f t="shared" ref="R458" si="725">Q458*1.02*1.05*$R$14</f>
        <v>13.5871344</v>
      </c>
      <c r="S458" s="224">
        <f t="shared" ref="S458" si="726">F458*$S$17</f>
        <v>16.824164955080022</v>
      </c>
      <c r="T458" s="224">
        <f t="shared" ref="T458" si="727">E458*S458</f>
        <v>117.76915468556015</v>
      </c>
    </row>
    <row r="459" spans="1:20" ht="12.75" customHeight="1" x14ac:dyDescent="0.2">
      <c r="A459" s="124"/>
      <c r="B459" s="125"/>
      <c r="C459" s="125"/>
      <c r="D459" s="124"/>
      <c r="E459" s="127"/>
      <c r="F459" s="113"/>
      <c r="G459" s="129"/>
      <c r="H459" s="224"/>
      <c r="I459" s="129"/>
      <c r="J459" s="224"/>
      <c r="K459" s="45"/>
      <c r="L459" s="45"/>
      <c r="M459" s="45"/>
      <c r="N459" s="85"/>
      <c r="O459" s="47">
        <f t="shared" si="648"/>
        <v>0</v>
      </c>
      <c r="P459" s="224"/>
      <c r="Q459" s="224"/>
      <c r="R459" s="224"/>
      <c r="S459" s="224"/>
      <c r="T459" s="224"/>
    </row>
    <row r="460" spans="1:20" ht="12.75" customHeight="1" x14ac:dyDescent="0.2">
      <c r="A460" s="124"/>
      <c r="B460" s="125"/>
      <c r="C460" s="125"/>
      <c r="D460" s="124"/>
      <c r="E460" s="127"/>
      <c r="F460" s="113"/>
      <c r="G460" s="129"/>
      <c r="H460" s="224"/>
      <c r="I460" s="129"/>
      <c r="J460" s="224"/>
      <c r="K460" s="45"/>
      <c r="L460" s="45"/>
      <c r="M460" s="50"/>
      <c r="N460" s="85"/>
      <c r="O460" s="47">
        <f t="shared" si="648"/>
        <v>0</v>
      </c>
      <c r="P460" s="224"/>
      <c r="Q460" s="224"/>
      <c r="R460" s="224"/>
      <c r="S460" s="224"/>
      <c r="T460" s="224"/>
    </row>
    <row r="461" spans="1:20" ht="12.75" customHeight="1" x14ac:dyDescent="0.2">
      <c r="A461" s="124"/>
      <c r="B461" s="125"/>
      <c r="C461" s="125"/>
      <c r="D461" s="124"/>
      <c r="E461" s="127"/>
      <c r="F461" s="113"/>
      <c r="G461" s="129"/>
      <c r="H461" s="224"/>
      <c r="I461" s="129"/>
      <c r="J461" s="224"/>
      <c r="K461" s="45"/>
      <c r="L461" s="45"/>
      <c r="M461" s="45"/>
      <c r="N461" s="85"/>
      <c r="O461" s="47">
        <f t="shared" si="648"/>
        <v>0</v>
      </c>
      <c r="P461" s="224"/>
      <c r="Q461" s="224"/>
      <c r="R461" s="224"/>
      <c r="S461" s="224"/>
      <c r="T461" s="224"/>
    </row>
    <row r="462" spans="1:20" ht="12.75" customHeight="1" x14ac:dyDescent="0.2">
      <c r="A462" s="124">
        <v>5</v>
      </c>
      <c r="B462" s="125" t="s">
        <v>102</v>
      </c>
      <c r="C462" s="125" t="s">
        <v>284</v>
      </c>
      <c r="D462" s="124" t="s">
        <v>27</v>
      </c>
      <c r="E462" s="127">
        <v>14</v>
      </c>
      <c r="F462" s="113">
        <f t="shared" ref="F462" si="728">H462+J462+R462</f>
        <v>2.8258040319999997</v>
      </c>
      <c r="G462" s="129">
        <v>0.22</v>
      </c>
      <c r="H462" s="224">
        <f t="shared" ref="H462" si="729">G462*$P$8/1000</f>
        <v>0.37187919999999997</v>
      </c>
      <c r="I462" s="129">
        <v>0.23</v>
      </c>
      <c r="J462" s="224">
        <f t="shared" ref="J462" si="730">I462*$P$9/1000</f>
        <v>0.63098429999999994</v>
      </c>
      <c r="K462" s="45" t="s">
        <v>103</v>
      </c>
      <c r="L462" s="45" t="s">
        <v>27</v>
      </c>
      <c r="M462" s="45">
        <v>1</v>
      </c>
      <c r="N462" s="85">
        <v>1.61</v>
      </c>
      <c r="O462" s="47">
        <f t="shared" si="648"/>
        <v>1.61</v>
      </c>
      <c r="P462" s="224">
        <f t="shared" ref="P462" si="731">E462*F462</f>
        <v>39.561256447999995</v>
      </c>
      <c r="Q462" s="224">
        <f t="shared" ref="Q462" si="732">SUM(O462:O465)</f>
        <v>1.61</v>
      </c>
      <c r="R462" s="224">
        <f t="shared" ref="R462" si="733">Q462*1.02*1.05*$R$14</f>
        <v>1.8229405320000001</v>
      </c>
      <c r="S462" s="224">
        <f t="shared" ref="S462" si="734">F462*$S$17</f>
        <v>3.2475421947747023</v>
      </c>
      <c r="T462" s="224">
        <f t="shared" ref="T462" si="735">E462*S462</f>
        <v>45.465590726845832</v>
      </c>
    </row>
    <row r="463" spans="1:20" ht="12.75" customHeight="1" x14ac:dyDescent="0.2">
      <c r="A463" s="124"/>
      <c r="B463" s="125"/>
      <c r="C463" s="125"/>
      <c r="D463" s="124"/>
      <c r="E463" s="127"/>
      <c r="F463" s="113"/>
      <c r="G463" s="129"/>
      <c r="H463" s="224"/>
      <c r="I463" s="129"/>
      <c r="J463" s="224"/>
      <c r="K463" s="45"/>
      <c r="L463" s="45"/>
      <c r="M463" s="45"/>
      <c r="N463" s="85"/>
      <c r="O463" s="47">
        <f t="shared" si="648"/>
        <v>0</v>
      </c>
      <c r="P463" s="224"/>
      <c r="Q463" s="224"/>
      <c r="R463" s="224"/>
      <c r="S463" s="224"/>
      <c r="T463" s="224"/>
    </row>
    <row r="464" spans="1:20" ht="12.75" customHeight="1" x14ac:dyDescent="0.2">
      <c r="A464" s="124"/>
      <c r="B464" s="125"/>
      <c r="C464" s="125"/>
      <c r="D464" s="124"/>
      <c r="E464" s="127"/>
      <c r="F464" s="113"/>
      <c r="G464" s="129"/>
      <c r="H464" s="224"/>
      <c r="I464" s="129"/>
      <c r="J464" s="224"/>
      <c r="K464" s="45"/>
      <c r="L464" s="45"/>
      <c r="M464" s="50"/>
      <c r="N464" s="85"/>
      <c r="O464" s="47">
        <f t="shared" si="648"/>
        <v>0</v>
      </c>
      <c r="P464" s="224"/>
      <c r="Q464" s="224"/>
      <c r="R464" s="224"/>
      <c r="S464" s="224"/>
      <c r="T464" s="224"/>
    </row>
    <row r="465" spans="1:20" ht="12.75" customHeight="1" x14ac:dyDescent="0.2">
      <c r="A465" s="124"/>
      <c r="B465" s="125"/>
      <c r="C465" s="125"/>
      <c r="D465" s="124"/>
      <c r="E465" s="127"/>
      <c r="F465" s="113"/>
      <c r="G465" s="129"/>
      <c r="H465" s="224"/>
      <c r="I465" s="129"/>
      <c r="J465" s="224"/>
      <c r="K465" s="45"/>
      <c r="L465" s="45"/>
      <c r="M465" s="45"/>
      <c r="N465" s="85"/>
      <c r="O465" s="47">
        <f t="shared" si="648"/>
        <v>0</v>
      </c>
      <c r="P465" s="224"/>
      <c r="Q465" s="224"/>
      <c r="R465" s="224"/>
      <c r="S465" s="224"/>
      <c r="T465" s="224"/>
    </row>
    <row r="466" spans="1:20" ht="12.75" customHeight="1" x14ac:dyDescent="0.2">
      <c r="A466" s="124">
        <v>6</v>
      </c>
      <c r="B466" s="125" t="s">
        <v>87</v>
      </c>
      <c r="C466" s="125" t="s">
        <v>104</v>
      </c>
      <c r="D466" s="124" t="s">
        <v>51</v>
      </c>
      <c r="E466" s="127">
        <v>51</v>
      </c>
      <c r="F466" s="113">
        <f t="shared" ref="F466" si="736">H466+J466+R466</f>
        <v>6.9843277439999989</v>
      </c>
      <c r="G466" s="129">
        <v>1.89</v>
      </c>
      <c r="H466" s="224">
        <f t="shared" ref="H466" si="737">G466*$P$8/1000</f>
        <v>3.1947803999999995</v>
      </c>
      <c r="I466" s="129">
        <v>0.3</v>
      </c>
      <c r="J466" s="224">
        <f t="shared" ref="J466" si="738">I466*$P$9/1000</f>
        <v>0.82302299999999995</v>
      </c>
      <c r="K466" s="45" t="s">
        <v>63</v>
      </c>
      <c r="L466" s="85"/>
      <c r="M466" s="45">
        <v>1</v>
      </c>
      <c r="N466" s="85">
        <v>2.62</v>
      </c>
      <c r="O466" s="47">
        <f t="shared" si="648"/>
        <v>2.62</v>
      </c>
      <c r="P466" s="224">
        <f t="shared" ref="P466" si="739">E466*F466</f>
        <v>356.20071494399997</v>
      </c>
      <c r="Q466" s="224">
        <f t="shared" ref="Q466" si="740">SUM(O466:O469)</f>
        <v>2.62</v>
      </c>
      <c r="R466" s="224">
        <f t="shared" ref="R466" si="741">Q466*1.02*1.05*$R$14</f>
        <v>2.9665243439999998</v>
      </c>
      <c r="S466" s="224">
        <f t="shared" ref="S466" si="742">F466*$S$17</f>
        <v>8.026706308689846</v>
      </c>
      <c r="T466" s="224">
        <f t="shared" ref="T466" si="743">E466*S466</f>
        <v>409.36202174318214</v>
      </c>
    </row>
    <row r="467" spans="1:20" ht="12.75" customHeight="1" x14ac:dyDescent="0.2">
      <c r="A467" s="124"/>
      <c r="B467" s="125"/>
      <c r="C467" s="125"/>
      <c r="D467" s="124"/>
      <c r="E467" s="127"/>
      <c r="F467" s="113"/>
      <c r="G467" s="129"/>
      <c r="H467" s="224"/>
      <c r="I467" s="129"/>
      <c r="J467" s="224"/>
      <c r="K467" s="45"/>
      <c r="L467" s="45"/>
      <c r="M467" s="45"/>
      <c r="N467" s="85"/>
      <c r="O467" s="47">
        <f t="shared" si="648"/>
        <v>0</v>
      </c>
      <c r="P467" s="224"/>
      <c r="Q467" s="224"/>
      <c r="R467" s="224"/>
      <c r="S467" s="224"/>
      <c r="T467" s="224"/>
    </row>
    <row r="468" spans="1:20" ht="12.75" customHeight="1" x14ac:dyDescent="0.2">
      <c r="A468" s="124"/>
      <c r="B468" s="125"/>
      <c r="C468" s="125"/>
      <c r="D468" s="124"/>
      <c r="E468" s="127"/>
      <c r="F468" s="113"/>
      <c r="G468" s="129"/>
      <c r="H468" s="224"/>
      <c r="I468" s="129"/>
      <c r="J468" s="224"/>
      <c r="K468" s="45"/>
      <c r="L468" s="45"/>
      <c r="M468" s="32"/>
      <c r="N468" s="85"/>
      <c r="O468" s="47">
        <f t="shared" si="648"/>
        <v>0</v>
      </c>
      <c r="P468" s="224"/>
      <c r="Q468" s="224"/>
      <c r="R468" s="224"/>
      <c r="S468" s="224"/>
      <c r="T468" s="224"/>
    </row>
    <row r="469" spans="1:20" ht="12.75" customHeight="1" x14ac:dyDescent="0.2">
      <c r="A469" s="124"/>
      <c r="B469" s="125"/>
      <c r="C469" s="125"/>
      <c r="D469" s="124"/>
      <c r="E469" s="127"/>
      <c r="F469" s="113"/>
      <c r="G469" s="129"/>
      <c r="H469" s="224"/>
      <c r="I469" s="129"/>
      <c r="J469" s="224"/>
      <c r="K469" s="45"/>
      <c r="L469" s="45"/>
      <c r="M469" s="45"/>
      <c r="N469" s="85"/>
      <c r="O469" s="47">
        <f t="shared" si="648"/>
        <v>0</v>
      </c>
      <c r="P469" s="224"/>
      <c r="Q469" s="224"/>
      <c r="R469" s="224"/>
      <c r="S469" s="224"/>
      <c r="T469" s="224"/>
    </row>
    <row r="470" spans="1:20" ht="12.75" customHeight="1" x14ac:dyDescent="0.2">
      <c r="A470" s="124">
        <v>7</v>
      </c>
      <c r="B470" s="125" t="s">
        <v>46</v>
      </c>
      <c r="C470" s="125" t="s">
        <v>126</v>
      </c>
      <c r="D470" s="124" t="s">
        <v>27</v>
      </c>
      <c r="E470" s="127">
        <v>51</v>
      </c>
      <c r="F470" s="113">
        <f t="shared" ref="F470" si="744">H470+J470+R470</f>
        <v>5.8877582400000001</v>
      </c>
      <c r="G470" s="129"/>
      <c r="H470" s="224">
        <f t="shared" ref="H470" si="745">G470*$P$8/1000</f>
        <v>0</v>
      </c>
      <c r="I470" s="129"/>
      <c r="J470" s="224">
        <f t="shared" ref="J470" si="746">I470*$P$9/1000</f>
        <v>0</v>
      </c>
      <c r="K470" s="45" t="s">
        <v>127</v>
      </c>
      <c r="L470" s="45" t="s">
        <v>27</v>
      </c>
      <c r="M470" s="45">
        <v>1</v>
      </c>
      <c r="N470" s="85">
        <v>5.2</v>
      </c>
      <c r="O470" s="47">
        <f t="shared" si="648"/>
        <v>5.2</v>
      </c>
      <c r="P470" s="224">
        <f t="shared" ref="P470" si="747">E470*F470</f>
        <v>300.27567024000001</v>
      </c>
      <c r="Q470" s="224">
        <f t="shared" ref="Q470" si="748">SUM(O470:O473)</f>
        <v>5.2</v>
      </c>
      <c r="R470" s="224">
        <f t="shared" ref="R470" si="749">Q470*1.02*1.05*$R$14</f>
        <v>5.8877582400000001</v>
      </c>
      <c r="S470" s="224">
        <f t="shared" ref="S470" si="750">F470*$S$17</f>
        <v>6.7664788854800673</v>
      </c>
      <c r="T470" s="224">
        <f t="shared" ref="T470" si="751">E470*S470</f>
        <v>345.09042315948341</v>
      </c>
    </row>
    <row r="471" spans="1:20" ht="12.75" customHeight="1" x14ac:dyDescent="0.2">
      <c r="A471" s="124"/>
      <c r="B471" s="125"/>
      <c r="C471" s="272"/>
      <c r="D471" s="124"/>
      <c r="E471" s="127"/>
      <c r="F471" s="113"/>
      <c r="G471" s="129"/>
      <c r="H471" s="224"/>
      <c r="I471" s="129"/>
      <c r="J471" s="224"/>
      <c r="K471" s="45"/>
      <c r="L471" s="45"/>
      <c r="M471" s="45"/>
      <c r="N471" s="86"/>
      <c r="O471" s="47">
        <f t="shared" si="648"/>
        <v>0</v>
      </c>
      <c r="P471" s="224"/>
      <c r="Q471" s="224"/>
      <c r="R471" s="224"/>
      <c r="S471" s="224"/>
      <c r="T471" s="224"/>
    </row>
    <row r="472" spans="1:20" ht="12.75" customHeight="1" x14ac:dyDescent="0.2">
      <c r="A472" s="124"/>
      <c r="B472" s="125"/>
      <c r="C472" s="272"/>
      <c r="D472" s="124"/>
      <c r="E472" s="127"/>
      <c r="F472" s="113"/>
      <c r="G472" s="129"/>
      <c r="H472" s="224"/>
      <c r="I472" s="129"/>
      <c r="J472" s="224"/>
      <c r="K472" s="45"/>
      <c r="L472" s="45"/>
      <c r="M472" s="50"/>
      <c r="N472" s="86"/>
      <c r="O472" s="47">
        <f t="shared" si="648"/>
        <v>0</v>
      </c>
      <c r="P472" s="224"/>
      <c r="Q472" s="224"/>
      <c r="R472" s="224"/>
      <c r="S472" s="224"/>
      <c r="T472" s="224"/>
    </row>
    <row r="473" spans="1:20" ht="12.75" customHeight="1" x14ac:dyDescent="0.2">
      <c r="A473" s="124"/>
      <c r="B473" s="125"/>
      <c r="C473" s="272"/>
      <c r="D473" s="124"/>
      <c r="E473" s="127"/>
      <c r="F473" s="113"/>
      <c r="G473" s="129"/>
      <c r="H473" s="224"/>
      <c r="I473" s="129"/>
      <c r="J473" s="224"/>
      <c r="K473" s="45"/>
      <c r="L473" s="45"/>
      <c r="M473" s="45"/>
      <c r="N473" s="86"/>
      <c r="O473" s="47">
        <f t="shared" si="648"/>
        <v>0</v>
      </c>
      <c r="P473" s="224"/>
      <c r="Q473" s="224"/>
      <c r="R473" s="224"/>
      <c r="S473" s="224"/>
      <c r="T473" s="224"/>
    </row>
    <row r="474" spans="1:20" ht="12.75" customHeight="1" x14ac:dyDescent="0.2">
      <c r="A474" s="124">
        <v>8</v>
      </c>
      <c r="B474" s="125" t="s">
        <v>100</v>
      </c>
      <c r="C474" s="125" t="s">
        <v>319</v>
      </c>
      <c r="D474" s="124" t="s">
        <v>27</v>
      </c>
      <c r="E474" s="127">
        <v>5</v>
      </c>
      <c r="F474" s="113">
        <f t="shared" ref="F474" si="752">H474+J474+R474</f>
        <v>8.914602372800001</v>
      </c>
      <c r="G474" s="129">
        <v>0.59</v>
      </c>
      <c r="H474" s="224">
        <f t="shared" ref="H474" si="753">G474*$P$8/1000</f>
        <v>0.99731239999999988</v>
      </c>
      <c r="I474" s="129">
        <v>0.02</v>
      </c>
      <c r="J474" s="224">
        <f t="shared" ref="J474" si="754">I474*$P$9/1000</f>
        <v>5.4868199999999999E-2</v>
      </c>
      <c r="K474" s="45" t="s">
        <v>320</v>
      </c>
      <c r="L474" s="45" t="s">
        <v>27</v>
      </c>
      <c r="M474" s="45">
        <v>1</v>
      </c>
      <c r="N474" s="85">
        <v>6.944</v>
      </c>
      <c r="O474" s="47">
        <f t="shared" si="648"/>
        <v>6.944</v>
      </c>
      <c r="P474" s="224">
        <f t="shared" ref="P474" si="755">E474*F474</f>
        <v>44.573011864000009</v>
      </c>
      <c r="Q474" s="224">
        <f t="shared" ref="Q474" si="756">SUM(O474:O477)</f>
        <v>6.944</v>
      </c>
      <c r="R474" s="224">
        <f t="shared" ref="R474" si="757">Q474*1.02*1.05*$R$14</f>
        <v>7.8624217728000003</v>
      </c>
      <c r="S474" s="224">
        <f t="shared" ref="S474" si="758">F474*$S$17</f>
        <v>10.245065484890173</v>
      </c>
      <c r="T474" s="224">
        <f t="shared" ref="T474" si="759">E474*S474</f>
        <v>51.225327424450867</v>
      </c>
    </row>
    <row r="475" spans="1:20" ht="12.75" customHeight="1" x14ac:dyDescent="0.2">
      <c r="A475" s="124"/>
      <c r="B475" s="125"/>
      <c r="C475" s="272"/>
      <c r="D475" s="124"/>
      <c r="E475" s="127"/>
      <c r="F475" s="113"/>
      <c r="G475" s="129"/>
      <c r="H475" s="224"/>
      <c r="I475" s="129"/>
      <c r="J475" s="224"/>
      <c r="K475" s="45"/>
      <c r="L475" s="45"/>
      <c r="M475" s="45"/>
      <c r="N475" s="86"/>
      <c r="O475" s="47">
        <f t="shared" si="648"/>
        <v>0</v>
      </c>
      <c r="P475" s="224"/>
      <c r="Q475" s="224"/>
      <c r="R475" s="224"/>
      <c r="S475" s="224"/>
      <c r="T475" s="224"/>
    </row>
    <row r="476" spans="1:20" ht="12.75" customHeight="1" x14ac:dyDescent="0.2">
      <c r="A476" s="124"/>
      <c r="B476" s="125"/>
      <c r="C476" s="272"/>
      <c r="D476" s="124"/>
      <c r="E476" s="127"/>
      <c r="F476" s="113"/>
      <c r="G476" s="129"/>
      <c r="H476" s="224"/>
      <c r="I476" s="129"/>
      <c r="J476" s="224"/>
      <c r="K476" s="45"/>
      <c r="L476" s="45"/>
      <c r="M476" s="50"/>
      <c r="N476" s="86"/>
      <c r="O476" s="47">
        <f t="shared" si="648"/>
        <v>0</v>
      </c>
      <c r="P476" s="224"/>
      <c r="Q476" s="224"/>
      <c r="R476" s="224"/>
      <c r="S476" s="224"/>
      <c r="T476" s="224"/>
    </row>
    <row r="477" spans="1:20" ht="15.75" customHeight="1" x14ac:dyDescent="0.2">
      <c r="A477" s="124"/>
      <c r="B477" s="125"/>
      <c r="C477" s="272"/>
      <c r="D477" s="124"/>
      <c r="E477" s="127"/>
      <c r="F477" s="113"/>
      <c r="G477" s="129"/>
      <c r="H477" s="224"/>
      <c r="I477" s="129"/>
      <c r="J477" s="224"/>
      <c r="K477" s="45"/>
      <c r="L477" s="45"/>
      <c r="M477" s="45"/>
      <c r="N477" s="86"/>
      <c r="O477" s="47">
        <f t="shared" si="648"/>
        <v>0</v>
      </c>
      <c r="P477" s="224"/>
      <c r="Q477" s="224"/>
      <c r="R477" s="224"/>
      <c r="S477" s="224"/>
      <c r="T477" s="224"/>
    </row>
    <row r="478" spans="1:20" ht="12.75" customHeight="1" x14ac:dyDescent="0.2">
      <c r="A478" s="124">
        <v>9</v>
      </c>
      <c r="B478" s="125" t="s">
        <v>88</v>
      </c>
      <c r="C478" s="125" t="s">
        <v>105</v>
      </c>
      <c r="D478" s="124" t="s">
        <v>51</v>
      </c>
      <c r="E478" s="127">
        <v>4</v>
      </c>
      <c r="F478" s="113">
        <f t="shared" ref="F478" si="760">H478+J478+R478</f>
        <v>5.4804025079999992</v>
      </c>
      <c r="G478" s="129">
        <v>1.17</v>
      </c>
      <c r="H478" s="224">
        <f t="shared" ref="H478" si="761">G478*$P$8/1000</f>
        <v>1.9777211999999997</v>
      </c>
      <c r="I478" s="129">
        <v>8.4000000000000005E-2</v>
      </c>
      <c r="J478" s="224">
        <f t="shared" ref="J478" si="762">I478*$P$9/1000</f>
        <v>0.23044644</v>
      </c>
      <c r="K478" s="45" t="s">
        <v>63</v>
      </c>
      <c r="L478" s="85"/>
      <c r="M478" s="45">
        <v>1</v>
      </c>
      <c r="N478" s="85">
        <v>2.89</v>
      </c>
      <c r="O478" s="47">
        <f t="shared" si="648"/>
        <v>2.89</v>
      </c>
      <c r="P478" s="224">
        <f t="shared" ref="P478" si="763">E478*F478</f>
        <v>21.921610031999997</v>
      </c>
      <c r="Q478" s="224">
        <f t="shared" ref="Q478" si="764">SUM(O478:O481)</f>
        <v>2.89</v>
      </c>
      <c r="R478" s="224">
        <f t="shared" ref="R478" si="765">Q478*1.02*1.05*$R$14</f>
        <v>3.272234868</v>
      </c>
      <c r="S478" s="224">
        <f t="shared" ref="S478" si="766">F478*$S$17</f>
        <v>6.298327197333089</v>
      </c>
      <c r="T478" s="224">
        <f t="shared" ref="T478" si="767">E478*S478</f>
        <v>25.193308789332356</v>
      </c>
    </row>
    <row r="479" spans="1:20" ht="12.75" customHeight="1" x14ac:dyDescent="0.2">
      <c r="A479" s="124"/>
      <c r="B479" s="125"/>
      <c r="C479" s="125"/>
      <c r="D479" s="124"/>
      <c r="E479" s="127"/>
      <c r="F479" s="113"/>
      <c r="G479" s="129"/>
      <c r="H479" s="224"/>
      <c r="I479" s="129"/>
      <c r="J479" s="224"/>
      <c r="K479" s="45"/>
      <c r="L479" s="45"/>
      <c r="M479" s="45"/>
      <c r="N479" s="85"/>
      <c r="O479" s="47">
        <f t="shared" si="648"/>
        <v>0</v>
      </c>
      <c r="P479" s="224"/>
      <c r="Q479" s="224"/>
      <c r="R479" s="224"/>
      <c r="S479" s="224"/>
      <c r="T479" s="224"/>
    </row>
    <row r="480" spans="1:20" ht="12.75" customHeight="1" x14ac:dyDescent="0.2">
      <c r="A480" s="124"/>
      <c r="B480" s="125"/>
      <c r="C480" s="125"/>
      <c r="D480" s="124"/>
      <c r="E480" s="127"/>
      <c r="F480" s="113"/>
      <c r="G480" s="129"/>
      <c r="H480" s="224"/>
      <c r="I480" s="129"/>
      <c r="J480" s="224"/>
      <c r="K480" s="45"/>
      <c r="L480" s="45"/>
      <c r="M480" s="32"/>
      <c r="N480" s="85"/>
      <c r="O480" s="47">
        <f t="shared" si="648"/>
        <v>0</v>
      </c>
      <c r="P480" s="224"/>
      <c r="Q480" s="224"/>
      <c r="R480" s="224"/>
      <c r="S480" s="224"/>
      <c r="T480" s="224"/>
    </row>
    <row r="481" spans="1:20" ht="12.75" customHeight="1" x14ac:dyDescent="0.2">
      <c r="A481" s="124"/>
      <c r="B481" s="125"/>
      <c r="C481" s="125"/>
      <c r="D481" s="124"/>
      <c r="E481" s="127"/>
      <c r="F481" s="113"/>
      <c r="G481" s="129"/>
      <c r="H481" s="224"/>
      <c r="I481" s="129"/>
      <c r="J481" s="224"/>
      <c r="K481" s="45"/>
      <c r="L481" s="45"/>
      <c r="M481" s="45"/>
      <c r="N481" s="85"/>
      <c r="O481" s="47">
        <f t="shared" si="648"/>
        <v>0</v>
      </c>
      <c r="P481" s="224"/>
      <c r="Q481" s="224"/>
      <c r="R481" s="224"/>
      <c r="S481" s="224"/>
      <c r="T481" s="224"/>
    </row>
    <row r="482" spans="1:20" ht="12.75" customHeight="1" x14ac:dyDescent="0.2">
      <c r="A482" s="124">
        <v>10</v>
      </c>
      <c r="B482" s="125" t="s">
        <v>106</v>
      </c>
      <c r="C482" s="125" t="s">
        <v>120</v>
      </c>
      <c r="D482" s="124" t="s">
        <v>28</v>
      </c>
      <c r="E482" s="128">
        <v>0.08</v>
      </c>
      <c r="F482" s="113">
        <f t="shared" ref="F482" si="768">H482+J482+R482</f>
        <v>2220.0917799999997</v>
      </c>
      <c r="G482" s="129">
        <v>190</v>
      </c>
      <c r="H482" s="224">
        <f t="shared" ref="H482" si="769">G482*$P$8/1000</f>
        <v>321.16839999999996</v>
      </c>
      <c r="I482" s="129">
        <v>362</v>
      </c>
      <c r="J482" s="224">
        <f t="shared" ref="J482" si="770">I482*$P$9/1000</f>
        <v>993.11441999999988</v>
      </c>
      <c r="K482" s="45" t="s">
        <v>107</v>
      </c>
      <c r="L482" s="45" t="s">
        <v>28</v>
      </c>
      <c r="M482" s="45">
        <v>1</v>
      </c>
      <c r="N482" s="85">
        <v>800</v>
      </c>
      <c r="O482" s="47">
        <f t="shared" ref="O482:O545" si="771">M482*N482</f>
        <v>800</v>
      </c>
      <c r="P482" s="224">
        <f t="shared" ref="P482" si="772">E482*F482</f>
        <v>177.60734239999999</v>
      </c>
      <c r="Q482" s="224">
        <f t="shared" ref="Q482" si="773">SUM(O482:O485)</f>
        <v>800</v>
      </c>
      <c r="R482" s="224">
        <f t="shared" ref="R482" si="774">Q482*1.02*1.05*$R$14</f>
        <v>905.80895999999996</v>
      </c>
      <c r="S482" s="224">
        <f t="shared" ref="S482" si="775">F482*$S$17</f>
        <v>2551.4301947964932</v>
      </c>
      <c r="T482" s="224">
        <f t="shared" ref="T482" si="776">E482*S482</f>
        <v>204.11441558371945</v>
      </c>
    </row>
    <row r="483" spans="1:20" ht="12.75" customHeight="1" x14ac:dyDescent="0.2">
      <c r="A483" s="124"/>
      <c r="B483" s="125"/>
      <c r="C483" s="125"/>
      <c r="D483" s="124"/>
      <c r="E483" s="128"/>
      <c r="F483" s="113"/>
      <c r="G483" s="129"/>
      <c r="H483" s="224"/>
      <c r="I483" s="129"/>
      <c r="J483" s="224"/>
      <c r="K483" s="45"/>
      <c r="L483" s="45"/>
      <c r="M483" s="45"/>
      <c r="N483" s="86"/>
      <c r="O483" s="47">
        <f t="shared" si="771"/>
        <v>0</v>
      </c>
      <c r="P483" s="224"/>
      <c r="Q483" s="224"/>
      <c r="R483" s="224"/>
      <c r="S483" s="224"/>
      <c r="T483" s="224"/>
    </row>
    <row r="484" spans="1:20" ht="12.75" customHeight="1" x14ac:dyDescent="0.2">
      <c r="A484" s="124"/>
      <c r="B484" s="125"/>
      <c r="C484" s="125"/>
      <c r="D484" s="124"/>
      <c r="E484" s="128"/>
      <c r="F484" s="113"/>
      <c r="G484" s="129"/>
      <c r="H484" s="224"/>
      <c r="I484" s="129"/>
      <c r="J484" s="224"/>
      <c r="K484" s="45"/>
      <c r="L484" s="45"/>
      <c r="M484" s="50"/>
      <c r="N484" s="86"/>
      <c r="O484" s="47">
        <f t="shared" si="771"/>
        <v>0</v>
      </c>
      <c r="P484" s="224"/>
      <c r="Q484" s="224"/>
      <c r="R484" s="224"/>
      <c r="S484" s="224"/>
      <c r="T484" s="224"/>
    </row>
    <row r="485" spans="1:20" ht="12.75" customHeight="1" x14ac:dyDescent="0.2">
      <c r="A485" s="124"/>
      <c r="B485" s="125"/>
      <c r="C485" s="125"/>
      <c r="D485" s="124"/>
      <c r="E485" s="128"/>
      <c r="F485" s="113"/>
      <c r="G485" s="129"/>
      <c r="H485" s="224"/>
      <c r="I485" s="129"/>
      <c r="J485" s="224"/>
      <c r="K485" s="45"/>
      <c r="L485" s="45"/>
      <c r="M485" s="45"/>
      <c r="N485" s="86"/>
      <c r="O485" s="47">
        <f t="shared" si="771"/>
        <v>0</v>
      </c>
      <c r="P485" s="224"/>
      <c r="Q485" s="224"/>
      <c r="R485" s="224"/>
      <c r="S485" s="224"/>
      <c r="T485" s="224"/>
    </row>
    <row r="486" spans="1:20" ht="12.75" customHeight="1" x14ac:dyDescent="0.2">
      <c r="A486" s="124">
        <v>11</v>
      </c>
      <c r="B486" s="125" t="s">
        <v>46</v>
      </c>
      <c r="C486" s="125" t="s">
        <v>285</v>
      </c>
      <c r="D486" s="124" t="s">
        <v>30</v>
      </c>
      <c r="E486" s="194">
        <v>4.7039999999999997</v>
      </c>
      <c r="F486" s="113">
        <f t="shared" ref="F486" si="777">H486+J486+R486</f>
        <v>1.0948965803999999</v>
      </c>
      <c r="G486" s="129"/>
      <c r="H486" s="224">
        <f t="shared" ref="H486" si="778">G486*$P$8/1000</f>
        <v>0</v>
      </c>
      <c r="I486" s="129"/>
      <c r="J486" s="224">
        <f t="shared" ref="J486" si="779">I486*$P$9/1000</f>
        <v>0</v>
      </c>
      <c r="K486" s="45" t="s">
        <v>212</v>
      </c>
      <c r="L486" s="45" t="s">
        <v>30</v>
      </c>
      <c r="M486" s="45">
        <v>1</v>
      </c>
      <c r="N486" s="85">
        <v>0.96699999999999997</v>
      </c>
      <c r="O486" s="47">
        <f t="shared" si="771"/>
        <v>0.96699999999999997</v>
      </c>
      <c r="P486" s="224">
        <f t="shared" ref="P486" si="780">E486*F486</f>
        <v>5.1503935142015997</v>
      </c>
      <c r="Q486" s="224">
        <f t="shared" ref="Q486" si="781">SUM(O486:O489)</f>
        <v>0.96699999999999997</v>
      </c>
      <c r="R486" s="224">
        <f t="shared" ref="R486" si="782">Q486*1.02*1.05*$R$14</f>
        <v>1.0948965803999999</v>
      </c>
      <c r="S486" s="224">
        <f t="shared" ref="S486" si="783">F486*$S$17</f>
        <v>1.2583048235113894</v>
      </c>
      <c r="T486" s="224">
        <f t="shared" ref="T486" si="784">E486*S486</f>
        <v>5.919065889797575</v>
      </c>
    </row>
    <row r="487" spans="1:20" ht="12.75" customHeight="1" x14ac:dyDescent="0.2">
      <c r="A487" s="124"/>
      <c r="B487" s="125"/>
      <c r="C487" s="125"/>
      <c r="D487" s="124"/>
      <c r="E487" s="194"/>
      <c r="F487" s="113"/>
      <c r="G487" s="129"/>
      <c r="H487" s="224"/>
      <c r="I487" s="129"/>
      <c r="J487" s="224"/>
      <c r="K487" s="45"/>
      <c r="L487" s="45"/>
      <c r="M487" s="45"/>
      <c r="N487" s="85"/>
      <c r="O487" s="47">
        <f t="shared" si="771"/>
        <v>0</v>
      </c>
      <c r="P487" s="224"/>
      <c r="Q487" s="224"/>
      <c r="R487" s="224"/>
      <c r="S487" s="224"/>
      <c r="T487" s="224"/>
    </row>
    <row r="488" spans="1:20" ht="12.75" customHeight="1" x14ac:dyDescent="0.2">
      <c r="A488" s="124"/>
      <c r="B488" s="125"/>
      <c r="C488" s="125"/>
      <c r="D488" s="124"/>
      <c r="E488" s="194"/>
      <c r="F488" s="113"/>
      <c r="G488" s="129"/>
      <c r="H488" s="224"/>
      <c r="I488" s="129"/>
      <c r="J488" s="224"/>
      <c r="K488" s="45"/>
      <c r="L488" s="45"/>
      <c r="M488" s="45"/>
      <c r="N488" s="85"/>
      <c r="O488" s="47">
        <f t="shared" si="771"/>
        <v>0</v>
      </c>
      <c r="P488" s="224"/>
      <c r="Q488" s="224"/>
      <c r="R488" s="224"/>
      <c r="S488" s="224"/>
      <c r="T488" s="224"/>
    </row>
    <row r="489" spans="1:20" ht="12.75" customHeight="1" x14ac:dyDescent="0.2">
      <c r="A489" s="124"/>
      <c r="B489" s="125"/>
      <c r="C489" s="125"/>
      <c r="D489" s="124"/>
      <c r="E489" s="194"/>
      <c r="F489" s="113"/>
      <c r="G489" s="129"/>
      <c r="H489" s="224"/>
      <c r="I489" s="129"/>
      <c r="J489" s="224"/>
      <c r="K489" s="45"/>
      <c r="L489" s="45"/>
      <c r="M489" s="45"/>
      <c r="N489" s="85"/>
      <c r="O489" s="47">
        <f t="shared" si="771"/>
        <v>0</v>
      </c>
      <c r="P489" s="224"/>
      <c r="Q489" s="224"/>
      <c r="R489" s="224"/>
      <c r="S489" s="224"/>
      <c r="T489" s="224"/>
    </row>
    <row r="490" spans="1:20" ht="12.75" customHeight="1" x14ac:dyDescent="0.2">
      <c r="A490" s="124">
        <v>12</v>
      </c>
      <c r="B490" s="125" t="s">
        <v>46</v>
      </c>
      <c r="C490" s="125" t="s">
        <v>286</v>
      </c>
      <c r="D490" s="124" t="s">
        <v>30</v>
      </c>
      <c r="E490" s="194">
        <v>1.3440000000000001</v>
      </c>
      <c r="F490" s="113">
        <f t="shared" ref="F490" si="785">H490+J490+R490</f>
        <v>1.1888742600000002</v>
      </c>
      <c r="G490" s="129"/>
      <c r="H490" s="224">
        <f t="shared" ref="H490" si="786">G490*$P$8/1000</f>
        <v>0</v>
      </c>
      <c r="I490" s="129"/>
      <c r="J490" s="224">
        <f t="shared" ref="J490" si="787">I490*$P$9/1000</f>
        <v>0</v>
      </c>
      <c r="K490" s="45" t="s">
        <v>287</v>
      </c>
      <c r="L490" s="45" t="s">
        <v>30</v>
      </c>
      <c r="M490" s="45">
        <v>1</v>
      </c>
      <c r="N490" s="85">
        <v>1.05</v>
      </c>
      <c r="O490" s="47">
        <f t="shared" si="771"/>
        <v>1.05</v>
      </c>
      <c r="P490" s="224">
        <f t="shared" ref="P490" si="788">E490*F490</f>
        <v>1.5978470054400002</v>
      </c>
      <c r="Q490" s="224">
        <f t="shared" ref="Q490" si="789">SUM(O490:O493)</f>
        <v>1.05</v>
      </c>
      <c r="R490" s="224">
        <f t="shared" ref="R490" si="790">Q490*1.02*1.05*$R$14</f>
        <v>1.1888742600000002</v>
      </c>
      <c r="S490" s="224">
        <f t="shared" ref="S490" si="791">F490*$S$17</f>
        <v>1.3663082364911676</v>
      </c>
      <c r="T490" s="224">
        <f t="shared" ref="T490" si="792">E490*S490</f>
        <v>1.8363182698441294</v>
      </c>
    </row>
    <row r="491" spans="1:20" ht="12.75" customHeight="1" x14ac:dyDescent="0.2">
      <c r="A491" s="124"/>
      <c r="B491" s="125"/>
      <c r="C491" s="125"/>
      <c r="D491" s="124"/>
      <c r="E491" s="194"/>
      <c r="F491" s="113"/>
      <c r="G491" s="129"/>
      <c r="H491" s="224"/>
      <c r="I491" s="129"/>
      <c r="J491" s="224"/>
      <c r="K491" s="45"/>
      <c r="L491" s="45"/>
      <c r="M491" s="45"/>
      <c r="N491" s="85"/>
      <c r="O491" s="47">
        <f t="shared" si="771"/>
        <v>0</v>
      </c>
      <c r="P491" s="224"/>
      <c r="Q491" s="224"/>
      <c r="R491" s="224"/>
      <c r="S491" s="224"/>
      <c r="T491" s="224"/>
    </row>
    <row r="492" spans="1:20" ht="12.75" customHeight="1" x14ac:dyDescent="0.2">
      <c r="A492" s="124"/>
      <c r="B492" s="125"/>
      <c r="C492" s="125"/>
      <c r="D492" s="124"/>
      <c r="E492" s="194"/>
      <c r="F492" s="113"/>
      <c r="G492" s="129"/>
      <c r="H492" s="224"/>
      <c r="I492" s="129"/>
      <c r="J492" s="224"/>
      <c r="K492" s="45"/>
      <c r="L492" s="45"/>
      <c r="M492" s="50"/>
      <c r="N492" s="85"/>
      <c r="O492" s="47">
        <f t="shared" si="771"/>
        <v>0</v>
      </c>
      <c r="P492" s="224"/>
      <c r="Q492" s="224"/>
      <c r="R492" s="224"/>
      <c r="S492" s="224"/>
      <c r="T492" s="224"/>
    </row>
    <row r="493" spans="1:20" ht="12.75" customHeight="1" x14ac:dyDescent="0.2">
      <c r="A493" s="124"/>
      <c r="B493" s="125"/>
      <c r="C493" s="125"/>
      <c r="D493" s="124"/>
      <c r="E493" s="194"/>
      <c r="F493" s="113"/>
      <c r="G493" s="129"/>
      <c r="H493" s="224"/>
      <c r="I493" s="129"/>
      <c r="J493" s="224"/>
      <c r="K493" s="45"/>
      <c r="L493" s="45"/>
      <c r="M493" s="45"/>
      <c r="N493" s="85"/>
      <c r="O493" s="47">
        <f t="shared" si="771"/>
        <v>0</v>
      </c>
      <c r="P493" s="224"/>
      <c r="Q493" s="224"/>
      <c r="R493" s="224"/>
      <c r="S493" s="224"/>
      <c r="T493" s="224"/>
    </row>
    <row r="494" spans="1:20" ht="12.75" customHeight="1" x14ac:dyDescent="0.2">
      <c r="A494" s="124">
        <v>13</v>
      </c>
      <c r="B494" s="125" t="s">
        <v>53</v>
      </c>
      <c r="C494" s="149" t="s">
        <v>114</v>
      </c>
      <c r="D494" s="214" t="s">
        <v>23</v>
      </c>
      <c r="E494" s="222">
        <v>157.31</v>
      </c>
      <c r="F494" s="113">
        <f t="shared" ref="F494" si="793">H494+J494+R494</f>
        <v>0.98533112916839993</v>
      </c>
      <c r="G494" s="129">
        <v>0.38400000000000001</v>
      </c>
      <c r="H494" s="224">
        <f t="shared" ref="H494" si="794">G494*$P$8/1000</f>
        <v>0.64909823999999994</v>
      </c>
      <c r="I494" s="238"/>
      <c r="J494" s="224">
        <f t="shared" ref="J494" si="795">I494*$P$9/1000</f>
        <v>0</v>
      </c>
      <c r="K494" s="45" t="s">
        <v>54</v>
      </c>
      <c r="L494" s="45" t="s">
        <v>30</v>
      </c>
      <c r="M494" s="45">
        <v>0.24399999999999999</v>
      </c>
      <c r="N494" s="91">
        <v>1.125</v>
      </c>
      <c r="O494" s="47">
        <f t="shared" si="771"/>
        <v>0.27449999999999997</v>
      </c>
      <c r="P494" s="224">
        <f t="shared" ref="P494" si="796">E494*F494</f>
        <v>155.002439929481</v>
      </c>
      <c r="Q494" s="224">
        <f t="shared" ref="Q494" si="797">SUM(O494:O497)</f>
        <v>0.29695699999999997</v>
      </c>
      <c r="R494" s="224">
        <f t="shared" ref="R494" si="798">Q494*1.02*1.05*$R$14</f>
        <v>0.3362328891684</v>
      </c>
      <c r="S494" s="224">
        <f t="shared" ref="S494" si="799">F494*$S$17</f>
        <v>1.1323872361858749</v>
      </c>
      <c r="T494" s="224">
        <f t="shared" ref="T494" si="800">E494*S494</f>
        <v>178.13583612439999</v>
      </c>
    </row>
    <row r="495" spans="1:20" ht="12.75" customHeight="1" x14ac:dyDescent="0.2">
      <c r="A495" s="124"/>
      <c r="B495" s="125"/>
      <c r="C495" s="149"/>
      <c r="D495" s="214"/>
      <c r="E495" s="222"/>
      <c r="F495" s="113"/>
      <c r="G495" s="129"/>
      <c r="H495" s="224"/>
      <c r="I495" s="238"/>
      <c r="J495" s="224"/>
      <c r="K495" s="45" t="s">
        <v>55</v>
      </c>
      <c r="L495" s="45" t="s">
        <v>30</v>
      </c>
      <c r="M495" s="45">
        <v>2E-3</v>
      </c>
      <c r="N495" s="91">
        <v>0.46899999999999997</v>
      </c>
      <c r="O495" s="47">
        <f t="shared" si="771"/>
        <v>9.3799999999999992E-4</v>
      </c>
      <c r="P495" s="224"/>
      <c r="Q495" s="224"/>
      <c r="R495" s="224"/>
      <c r="S495" s="224"/>
      <c r="T495" s="224"/>
    </row>
    <row r="496" spans="1:20" ht="12.75" customHeight="1" x14ac:dyDescent="0.2">
      <c r="A496" s="124"/>
      <c r="B496" s="125"/>
      <c r="C496" s="149"/>
      <c r="D496" s="214"/>
      <c r="E496" s="222"/>
      <c r="F496" s="113"/>
      <c r="G496" s="129"/>
      <c r="H496" s="224"/>
      <c r="I496" s="238"/>
      <c r="J496" s="224"/>
      <c r="K496" s="45" t="s">
        <v>56</v>
      </c>
      <c r="L496" s="45" t="s">
        <v>30</v>
      </c>
      <c r="M496" s="45">
        <v>2.7E-2</v>
      </c>
      <c r="N496" s="91">
        <v>0.79700000000000004</v>
      </c>
      <c r="O496" s="47">
        <f t="shared" si="771"/>
        <v>2.1519E-2</v>
      </c>
      <c r="P496" s="224"/>
      <c r="Q496" s="224"/>
      <c r="R496" s="224"/>
      <c r="S496" s="224"/>
      <c r="T496" s="224"/>
    </row>
    <row r="497" spans="1:20" ht="12.75" customHeight="1" x14ac:dyDescent="0.2">
      <c r="A497" s="124"/>
      <c r="B497" s="125"/>
      <c r="C497" s="149"/>
      <c r="D497" s="214"/>
      <c r="E497" s="222"/>
      <c r="F497" s="113"/>
      <c r="G497" s="129"/>
      <c r="H497" s="224"/>
      <c r="I497" s="238"/>
      <c r="J497" s="224"/>
      <c r="K497" s="45"/>
      <c r="L497" s="45"/>
      <c r="M497" s="45"/>
      <c r="N497" s="86"/>
      <c r="O497" s="47">
        <f t="shared" si="771"/>
        <v>0</v>
      </c>
      <c r="P497" s="224"/>
      <c r="Q497" s="224"/>
      <c r="R497" s="224"/>
      <c r="S497" s="224"/>
      <c r="T497" s="224"/>
    </row>
    <row r="498" spans="1:20" ht="12.75" customHeight="1" x14ac:dyDescent="0.2">
      <c r="A498" s="124">
        <v>14</v>
      </c>
      <c r="B498" s="125" t="s">
        <v>288</v>
      </c>
      <c r="C498" s="125" t="s">
        <v>289</v>
      </c>
      <c r="D498" s="124" t="s">
        <v>23</v>
      </c>
      <c r="E498" s="128">
        <v>42.7</v>
      </c>
      <c r="F498" s="113">
        <f t="shared" ref="F498" si="801">H498+J498+R498</f>
        <v>1.1463641292800002</v>
      </c>
      <c r="G498" s="129">
        <v>0.11</v>
      </c>
      <c r="H498" s="224">
        <f t="shared" ref="H498" si="802">G498*$P$8/1000</f>
        <v>0.18593959999999998</v>
      </c>
      <c r="I498" s="129">
        <v>0.08</v>
      </c>
      <c r="J498" s="224">
        <f t="shared" ref="J498" si="803">I498*$P$9/1000</f>
        <v>0.2194728</v>
      </c>
      <c r="K498" s="45" t="s">
        <v>115</v>
      </c>
      <c r="L498" s="45" t="s">
        <v>30</v>
      </c>
      <c r="M498" s="45">
        <v>1.5</v>
      </c>
      <c r="N498" s="78">
        <v>0.27</v>
      </c>
      <c r="O498" s="47">
        <f t="shared" si="771"/>
        <v>0.40500000000000003</v>
      </c>
      <c r="P498" s="224">
        <f t="shared" ref="P498" si="804">E498*F498</f>
        <v>48.949748320256013</v>
      </c>
      <c r="Q498" s="224">
        <f t="shared" ref="Q498" si="805">SUM(O498:O501)</f>
        <v>0.65440000000000009</v>
      </c>
      <c r="R498" s="224">
        <f t="shared" ref="R498" si="806">Q498*1.02*1.05*$R$14</f>
        <v>0.74095172928000008</v>
      </c>
      <c r="S498" s="224">
        <f t="shared" ref="S498" si="807">F498*$S$17</f>
        <v>1.3174536656662832</v>
      </c>
      <c r="T498" s="224">
        <f t="shared" ref="T498" si="808">E498*S498</f>
        <v>56.255271523950299</v>
      </c>
    </row>
    <row r="499" spans="1:20" ht="12.75" customHeight="1" x14ac:dyDescent="0.2">
      <c r="A499" s="124"/>
      <c r="B499" s="125"/>
      <c r="C499" s="125"/>
      <c r="D499" s="124"/>
      <c r="E499" s="128"/>
      <c r="F499" s="113"/>
      <c r="G499" s="129"/>
      <c r="H499" s="224"/>
      <c r="I499" s="129"/>
      <c r="J499" s="224"/>
      <c r="K499" s="45" t="s">
        <v>116</v>
      </c>
      <c r="L499" s="45" t="s">
        <v>23</v>
      </c>
      <c r="M499" s="45">
        <v>0.28000000000000003</v>
      </c>
      <c r="N499" s="78">
        <v>0.43</v>
      </c>
      <c r="O499" s="47">
        <f t="shared" si="771"/>
        <v>0.12040000000000001</v>
      </c>
      <c r="P499" s="224"/>
      <c r="Q499" s="224"/>
      <c r="R499" s="224"/>
      <c r="S499" s="224"/>
      <c r="T499" s="224"/>
    </row>
    <row r="500" spans="1:20" ht="12.75" customHeight="1" x14ac:dyDescent="0.2">
      <c r="A500" s="124"/>
      <c r="B500" s="125"/>
      <c r="C500" s="125"/>
      <c r="D500" s="124"/>
      <c r="E500" s="128"/>
      <c r="F500" s="113"/>
      <c r="G500" s="129"/>
      <c r="H500" s="224"/>
      <c r="I500" s="129"/>
      <c r="J500" s="224"/>
      <c r="K500" s="45" t="s">
        <v>117</v>
      </c>
      <c r="L500" s="45" t="s">
        <v>23</v>
      </c>
      <c r="M500" s="22">
        <v>0.3</v>
      </c>
      <c r="N500" s="78">
        <v>0.43</v>
      </c>
      <c r="O500" s="47">
        <f t="shared" si="771"/>
        <v>0.129</v>
      </c>
      <c r="P500" s="224"/>
      <c r="Q500" s="224"/>
      <c r="R500" s="224"/>
      <c r="S500" s="224"/>
      <c r="T500" s="224"/>
    </row>
    <row r="501" spans="1:20" ht="12.75" customHeight="1" x14ac:dyDescent="0.2">
      <c r="A501" s="124"/>
      <c r="B501" s="125"/>
      <c r="C501" s="125"/>
      <c r="D501" s="124"/>
      <c r="E501" s="128"/>
      <c r="F501" s="113"/>
      <c r="G501" s="129"/>
      <c r="H501" s="224"/>
      <c r="I501" s="129"/>
      <c r="J501" s="224"/>
      <c r="K501" s="45"/>
      <c r="L501" s="45"/>
      <c r="M501" s="45"/>
      <c r="N501" s="85"/>
      <c r="O501" s="47">
        <f t="shared" si="771"/>
        <v>0</v>
      </c>
      <c r="P501" s="224"/>
      <c r="Q501" s="224"/>
      <c r="R501" s="224"/>
      <c r="S501" s="224"/>
      <c r="T501" s="224"/>
    </row>
    <row r="502" spans="1:20" ht="12.75" customHeight="1" x14ac:dyDescent="0.2">
      <c r="A502" s="124">
        <v>15</v>
      </c>
      <c r="B502" s="125" t="s">
        <v>290</v>
      </c>
      <c r="C502" s="125" t="s">
        <v>291</v>
      </c>
      <c r="D502" s="124" t="s">
        <v>32</v>
      </c>
      <c r="E502" s="222">
        <v>394</v>
      </c>
      <c r="F502" s="113">
        <f t="shared" ref="F502" si="809">H502+J502+R502</f>
        <v>2.7835855207999995E-2</v>
      </c>
      <c r="G502" s="200">
        <v>1.49E-2</v>
      </c>
      <c r="H502" s="224">
        <f t="shared" ref="H502" si="810">G502*$P$8/1000</f>
        <v>2.5186363999999996E-2</v>
      </c>
      <c r="I502" s="200"/>
      <c r="J502" s="224">
        <f t="shared" ref="J502" si="811">I502*$P$9/1000</f>
        <v>0</v>
      </c>
      <c r="K502" s="45" t="s">
        <v>48</v>
      </c>
      <c r="L502" s="45" t="s">
        <v>33</v>
      </c>
      <c r="M502" s="45">
        <v>1.5599999999999999E-2</v>
      </c>
      <c r="N502" s="85">
        <v>0.15</v>
      </c>
      <c r="O502" s="47">
        <f t="shared" si="771"/>
        <v>2.3399999999999996E-3</v>
      </c>
      <c r="P502" s="224">
        <f t="shared" ref="P502" si="812">E502*F502</f>
        <v>10.967326951951998</v>
      </c>
      <c r="Q502" s="224">
        <f t="shared" ref="Q502" si="813">SUM(O502:O505)</f>
        <v>2.3399999999999996E-3</v>
      </c>
      <c r="R502" s="224">
        <f t="shared" ref="R502" si="814">Q502*1.02*1.05*$R$14</f>
        <v>2.6494912079999995E-3</v>
      </c>
      <c r="S502" s="224">
        <f t="shared" ref="S502" si="815">F502*$S$17</f>
        <v>3.1990227663324086E-2</v>
      </c>
      <c r="T502" s="224">
        <f t="shared" ref="T502" si="816">E502*S502</f>
        <v>12.604149699349691</v>
      </c>
    </row>
    <row r="503" spans="1:20" ht="12.75" customHeight="1" x14ac:dyDescent="0.2">
      <c r="A503" s="124"/>
      <c r="B503" s="125"/>
      <c r="C503" s="125"/>
      <c r="D503" s="124"/>
      <c r="E503" s="222"/>
      <c r="F503" s="113"/>
      <c r="G503" s="200"/>
      <c r="H503" s="224"/>
      <c r="I503" s="200"/>
      <c r="J503" s="224"/>
      <c r="K503" s="45"/>
      <c r="L503" s="45"/>
      <c r="M503" s="45"/>
      <c r="N503" s="85"/>
      <c r="O503" s="47">
        <f t="shared" si="771"/>
        <v>0</v>
      </c>
      <c r="P503" s="224"/>
      <c r="Q503" s="224"/>
      <c r="R503" s="224"/>
      <c r="S503" s="224"/>
      <c r="T503" s="224"/>
    </row>
    <row r="504" spans="1:20" ht="12.75" customHeight="1" x14ac:dyDescent="0.2">
      <c r="A504" s="124"/>
      <c r="B504" s="125"/>
      <c r="C504" s="125"/>
      <c r="D504" s="124"/>
      <c r="E504" s="222"/>
      <c r="F504" s="113"/>
      <c r="G504" s="200"/>
      <c r="H504" s="224"/>
      <c r="I504" s="200"/>
      <c r="J504" s="224"/>
      <c r="K504" s="45"/>
      <c r="L504" s="45"/>
      <c r="M504" s="50"/>
      <c r="N504" s="85"/>
      <c r="O504" s="47">
        <f t="shared" si="771"/>
        <v>0</v>
      </c>
      <c r="P504" s="224"/>
      <c r="Q504" s="224"/>
      <c r="R504" s="224"/>
      <c r="S504" s="224"/>
      <c r="T504" s="224"/>
    </row>
    <row r="505" spans="1:20" ht="12.75" customHeight="1" x14ac:dyDescent="0.2">
      <c r="A505" s="124"/>
      <c r="B505" s="125"/>
      <c r="C505" s="125"/>
      <c r="D505" s="124"/>
      <c r="E505" s="222"/>
      <c r="F505" s="113"/>
      <c r="G505" s="200"/>
      <c r="H505" s="224"/>
      <c r="I505" s="200"/>
      <c r="J505" s="224"/>
      <c r="K505" s="45"/>
      <c r="L505" s="45"/>
      <c r="M505" s="45"/>
      <c r="N505" s="85"/>
      <c r="O505" s="47">
        <f t="shared" si="771"/>
        <v>0</v>
      </c>
      <c r="P505" s="224"/>
      <c r="Q505" s="224"/>
      <c r="R505" s="224"/>
      <c r="S505" s="224"/>
      <c r="T505" s="224"/>
    </row>
    <row r="506" spans="1:20" ht="12.75" customHeight="1" x14ac:dyDescent="0.2">
      <c r="A506" s="124">
        <v>16</v>
      </c>
      <c r="B506" s="125" t="s">
        <v>292</v>
      </c>
      <c r="C506" s="125" t="s">
        <v>293</v>
      </c>
      <c r="D506" s="124" t="s">
        <v>32</v>
      </c>
      <c r="E506" s="222">
        <v>410</v>
      </c>
      <c r="F506" s="113">
        <f t="shared" ref="F506" si="817">H506+J506+R506</f>
        <v>3.0111700219999996E-2</v>
      </c>
      <c r="G506" s="200">
        <v>1.49E-2</v>
      </c>
      <c r="H506" s="224">
        <f t="shared" ref="H506" si="818">G506*$P$8/1000</f>
        <v>2.5186363999999996E-2</v>
      </c>
      <c r="I506" s="200"/>
      <c r="J506" s="224">
        <f t="shared" ref="J506" si="819">I506*$P$9/1000</f>
        <v>0</v>
      </c>
      <c r="K506" s="45" t="s">
        <v>48</v>
      </c>
      <c r="L506" s="45" t="s">
        <v>33</v>
      </c>
      <c r="M506" s="45">
        <v>2.9000000000000001E-2</v>
      </c>
      <c r="N506" s="85">
        <v>0.15</v>
      </c>
      <c r="O506" s="47">
        <f t="shared" si="771"/>
        <v>4.3499999999999997E-3</v>
      </c>
      <c r="P506" s="224">
        <f t="shared" ref="P506" si="820">E506*F506</f>
        <v>12.345797090199998</v>
      </c>
      <c r="Q506" s="224">
        <f t="shared" ref="Q506" si="821">SUM(O506:O509)</f>
        <v>4.3499999999999997E-3</v>
      </c>
      <c r="R506" s="224">
        <f t="shared" ref="R506" si="822">Q506*1.02*1.05*$R$14</f>
        <v>4.9253362199999998E-3</v>
      </c>
      <c r="S506" s="224">
        <f t="shared" ref="S506" si="823">F506*$S$17</f>
        <v>3.4605732001750038E-2</v>
      </c>
      <c r="T506" s="224">
        <f t="shared" ref="T506" si="824">E506*S506</f>
        <v>14.188350120717516</v>
      </c>
    </row>
    <row r="507" spans="1:20" ht="12.75" customHeight="1" x14ac:dyDescent="0.2">
      <c r="A507" s="124"/>
      <c r="B507" s="125"/>
      <c r="C507" s="125"/>
      <c r="D507" s="124"/>
      <c r="E507" s="222"/>
      <c r="F507" s="113"/>
      <c r="G507" s="200"/>
      <c r="H507" s="224"/>
      <c r="I507" s="200"/>
      <c r="J507" s="224"/>
      <c r="K507" s="45"/>
      <c r="L507" s="45"/>
      <c r="M507" s="45"/>
      <c r="N507" s="85"/>
      <c r="O507" s="47">
        <f t="shared" si="771"/>
        <v>0</v>
      </c>
      <c r="P507" s="224"/>
      <c r="Q507" s="224"/>
      <c r="R507" s="224"/>
      <c r="S507" s="224"/>
      <c r="T507" s="224"/>
    </row>
    <row r="508" spans="1:20" ht="12.75" customHeight="1" x14ac:dyDescent="0.2">
      <c r="A508" s="124"/>
      <c r="B508" s="125"/>
      <c r="C508" s="125"/>
      <c r="D508" s="124"/>
      <c r="E508" s="222"/>
      <c r="F508" s="113"/>
      <c r="G508" s="200"/>
      <c r="H508" s="224"/>
      <c r="I508" s="200"/>
      <c r="J508" s="224"/>
      <c r="K508" s="45"/>
      <c r="L508" s="45"/>
      <c r="M508" s="50"/>
      <c r="N508" s="85"/>
      <c r="O508" s="47">
        <f t="shared" si="771"/>
        <v>0</v>
      </c>
      <c r="P508" s="224"/>
      <c r="Q508" s="224"/>
      <c r="R508" s="224"/>
      <c r="S508" s="224"/>
      <c r="T508" s="224"/>
    </row>
    <row r="509" spans="1:20" ht="12.75" customHeight="1" x14ac:dyDescent="0.2">
      <c r="A509" s="124"/>
      <c r="B509" s="125"/>
      <c r="C509" s="125"/>
      <c r="D509" s="124"/>
      <c r="E509" s="222"/>
      <c r="F509" s="113"/>
      <c r="G509" s="200"/>
      <c r="H509" s="224"/>
      <c r="I509" s="200"/>
      <c r="J509" s="224"/>
      <c r="K509" s="45"/>
      <c r="L509" s="45"/>
      <c r="M509" s="45"/>
      <c r="N509" s="85"/>
      <c r="O509" s="47">
        <f t="shared" si="771"/>
        <v>0</v>
      </c>
      <c r="P509" s="224"/>
      <c r="Q509" s="224"/>
      <c r="R509" s="224"/>
      <c r="S509" s="224"/>
      <c r="T509" s="224"/>
    </row>
    <row r="510" spans="1:20" ht="12.75" customHeight="1" x14ac:dyDescent="0.2">
      <c r="A510" s="124"/>
      <c r="B510" s="125"/>
      <c r="C510" s="193" t="s">
        <v>308</v>
      </c>
      <c r="D510" s="124"/>
      <c r="E510" s="128"/>
      <c r="F510" s="128">
        <f t="shared" ref="F510" si="825">H510+J510+R510</f>
        <v>0</v>
      </c>
      <c r="G510" s="129"/>
      <c r="H510" s="130">
        <f t="shared" ref="H510" si="826">G510*$P$8/1000</f>
        <v>0</v>
      </c>
      <c r="I510" s="129"/>
      <c r="J510" s="130">
        <f t="shared" ref="J510" si="827">I510*$P$9/1000</f>
        <v>0</v>
      </c>
      <c r="K510" s="45"/>
      <c r="L510" s="45"/>
      <c r="M510" s="45"/>
      <c r="N510" s="85"/>
      <c r="O510" s="49">
        <f t="shared" si="771"/>
        <v>0</v>
      </c>
      <c r="P510" s="130">
        <f t="shared" ref="P510" si="828">E510*F510</f>
        <v>0</v>
      </c>
      <c r="Q510" s="130">
        <f t="shared" ref="Q510" si="829">SUM(O510:O513)</f>
        <v>0</v>
      </c>
      <c r="R510" s="130">
        <f t="shared" ref="R510" si="830">Q510*1.02*1.05*$R$14</f>
        <v>0</v>
      </c>
      <c r="S510" s="224">
        <f t="shared" ref="S510" si="831">F510*$S$17</f>
        <v>0</v>
      </c>
      <c r="T510" s="224">
        <f t="shared" ref="T510" si="832">E510*S510</f>
        <v>0</v>
      </c>
    </row>
    <row r="511" spans="1:20" ht="12.75" customHeight="1" x14ac:dyDescent="0.2">
      <c r="A511" s="124"/>
      <c r="B511" s="125"/>
      <c r="C511" s="193"/>
      <c r="D511" s="124"/>
      <c r="E511" s="128"/>
      <c r="F511" s="128"/>
      <c r="G511" s="129"/>
      <c r="H511" s="130"/>
      <c r="I511" s="129"/>
      <c r="J511" s="130"/>
      <c r="K511" s="45"/>
      <c r="L511" s="45"/>
      <c r="M511" s="45"/>
      <c r="N511" s="86"/>
      <c r="O511" s="49">
        <f t="shared" si="771"/>
        <v>0</v>
      </c>
      <c r="P511" s="130"/>
      <c r="Q511" s="130"/>
      <c r="R511" s="130"/>
      <c r="S511" s="224"/>
      <c r="T511" s="224"/>
    </row>
    <row r="512" spans="1:20" ht="12.75" customHeight="1" x14ac:dyDescent="0.2">
      <c r="A512" s="124"/>
      <c r="B512" s="125"/>
      <c r="C512" s="193"/>
      <c r="D512" s="124"/>
      <c r="E512" s="128"/>
      <c r="F512" s="128"/>
      <c r="G512" s="129"/>
      <c r="H512" s="130"/>
      <c r="I512" s="129"/>
      <c r="J512" s="130"/>
      <c r="K512" s="45"/>
      <c r="L512" s="45"/>
      <c r="M512" s="50"/>
      <c r="N512" s="86"/>
      <c r="O512" s="49">
        <f t="shared" si="771"/>
        <v>0</v>
      </c>
      <c r="P512" s="130"/>
      <c r="Q512" s="130"/>
      <c r="R512" s="130"/>
      <c r="S512" s="224"/>
      <c r="T512" s="224"/>
    </row>
    <row r="513" spans="1:20" ht="12.75" customHeight="1" x14ac:dyDescent="0.2">
      <c r="A513" s="124"/>
      <c r="B513" s="125"/>
      <c r="C513" s="193"/>
      <c r="D513" s="124"/>
      <c r="E513" s="128"/>
      <c r="F513" s="128"/>
      <c r="G513" s="129"/>
      <c r="H513" s="130"/>
      <c r="I513" s="129"/>
      <c r="J513" s="130"/>
      <c r="K513" s="45"/>
      <c r="L513" s="45"/>
      <c r="M513" s="45"/>
      <c r="N513" s="86"/>
      <c r="O513" s="49">
        <f t="shared" si="771"/>
        <v>0</v>
      </c>
      <c r="P513" s="130"/>
      <c r="Q513" s="130"/>
      <c r="R513" s="130"/>
      <c r="S513" s="224"/>
      <c r="T513" s="224"/>
    </row>
    <row r="514" spans="1:20" ht="12.75" customHeight="1" x14ac:dyDescent="0.2">
      <c r="A514" s="124">
        <v>1</v>
      </c>
      <c r="B514" s="125" t="s">
        <v>124</v>
      </c>
      <c r="C514" s="125" t="s">
        <v>294</v>
      </c>
      <c r="D514" s="124" t="s">
        <v>33</v>
      </c>
      <c r="E514" s="128">
        <v>222.04</v>
      </c>
      <c r="F514" s="128">
        <f>H514+J514+R514</f>
        <v>3.2792983999999996</v>
      </c>
      <c r="G514" s="129">
        <v>1.94</v>
      </c>
      <c r="H514" s="130">
        <f>G514*$P$8/1000</f>
        <v>3.2792983999999996</v>
      </c>
      <c r="I514" s="129"/>
      <c r="J514" s="130">
        <f>I514*$P$9/1000</f>
        <v>0</v>
      </c>
      <c r="K514" s="45"/>
      <c r="L514" s="45"/>
      <c r="M514" s="45"/>
      <c r="N514" s="85"/>
      <c r="O514" s="49">
        <f t="shared" si="771"/>
        <v>0</v>
      </c>
      <c r="P514" s="130">
        <f>E514*F514</f>
        <v>728.13541673599991</v>
      </c>
      <c r="Q514" s="130">
        <f>SUM(O514:O517)</f>
        <v>0</v>
      </c>
      <c r="R514" s="130">
        <f>Q514*1.02*1.05*$R$14</f>
        <v>0</v>
      </c>
      <c r="S514" s="224">
        <f t="shared" ref="S514" si="833">F514*$S$17</f>
        <v>3.7687184966325256</v>
      </c>
      <c r="T514" s="224">
        <f t="shared" ref="T514" si="834">E514*S514</f>
        <v>836.80625499228597</v>
      </c>
    </row>
    <row r="515" spans="1:20" ht="12.75" customHeight="1" x14ac:dyDescent="0.2">
      <c r="A515" s="124"/>
      <c r="B515" s="125"/>
      <c r="C515" s="125"/>
      <c r="D515" s="124"/>
      <c r="E515" s="128"/>
      <c r="F515" s="128"/>
      <c r="G515" s="129"/>
      <c r="H515" s="130"/>
      <c r="I515" s="129"/>
      <c r="J515" s="130"/>
      <c r="K515" s="45"/>
      <c r="L515" s="45"/>
      <c r="M515" s="45"/>
      <c r="N515" s="85"/>
      <c r="O515" s="49">
        <f t="shared" si="771"/>
        <v>0</v>
      </c>
      <c r="P515" s="130"/>
      <c r="Q515" s="130"/>
      <c r="R515" s="130"/>
      <c r="S515" s="224"/>
      <c r="T515" s="224"/>
    </row>
    <row r="516" spans="1:20" ht="12.75" customHeight="1" x14ac:dyDescent="0.2">
      <c r="A516" s="124"/>
      <c r="B516" s="125"/>
      <c r="C516" s="125"/>
      <c r="D516" s="124"/>
      <c r="E516" s="128"/>
      <c r="F516" s="128"/>
      <c r="G516" s="129"/>
      <c r="H516" s="130"/>
      <c r="I516" s="129"/>
      <c r="J516" s="130"/>
      <c r="K516" s="45"/>
      <c r="L516" s="45"/>
      <c r="M516" s="50"/>
      <c r="N516" s="85"/>
      <c r="O516" s="49">
        <f t="shared" si="771"/>
        <v>0</v>
      </c>
      <c r="P516" s="130"/>
      <c r="Q516" s="130"/>
      <c r="R516" s="130"/>
      <c r="S516" s="224"/>
      <c r="T516" s="224"/>
    </row>
    <row r="517" spans="1:20" ht="12.75" customHeight="1" x14ac:dyDescent="0.2">
      <c r="A517" s="124"/>
      <c r="B517" s="125"/>
      <c r="C517" s="125"/>
      <c r="D517" s="124"/>
      <c r="E517" s="128"/>
      <c r="F517" s="128"/>
      <c r="G517" s="129"/>
      <c r="H517" s="130"/>
      <c r="I517" s="129"/>
      <c r="J517" s="130"/>
      <c r="K517" s="45"/>
      <c r="L517" s="45"/>
      <c r="M517" s="45"/>
      <c r="N517" s="85"/>
      <c r="O517" s="49">
        <f t="shared" si="771"/>
        <v>0</v>
      </c>
      <c r="P517" s="130"/>
      <c r="Q517" s="130"/>
      <c r="R517" s="130"/>
      <c r="S517" s="224"/>
      <c r="T517" s="224"/>
    </row>
    <row r="518" spans="1:20" ht="12.75" customHeight="1" x14ac:dyDescent="0.2">
      <c r="A518" s="124">
        <v>2</v>
      </c>
      <c r="B518" s="125" t="s">
        <v>295</v>
      </c>
      <c r="C518" s="125" t="s">
        <v>296</v>
      </c>
      <c r="D518" s="124" t="s">
        <v>32</v>
      </c>
      <c r="E518" s="128">
        <v>854</v>
      </c>
      <c r="F518" s="128">
        <f t="shared" ref="F518" si="835">H518+J518+R518</f>
        <v>0.23421455199999999</v>
      </c>
      <c r="G518" s="200">
        <v>2.5600000000000001E-2</v>
      </c>
      <c r="H518" s="130">
        <f t="shared" ref="H518" si="836">G518*$P$8/1000</f>
        <v>4.3273215999999996E-2</v>
      </c>
      <c r="I518" s="200">
        <v>6.9599999999999995E-2</v>
      </c>
      <c r="J518" s="130">
        <f t="shared" ref="J518" si="837">I518*$P$9/1000</f>
        <v>0.19094133599999999</v>
      </c>
      <c r="K518" s="45"/>
      <c r="L518" s="45"/>
      <c r="M518" s="45"/>
      <c r="N518" s="85"/>
      <c r="O518" s="49">
        <f t="shared" si="771"/>
        <v>0</v>
      </c>
      <c r="P518" s="130">
        <f t="shared" ref="P518" si="838">E518*F518</f>
        <v>200.01922740800001</v>
      </c>
      <c r="Q518" s="130">
        <f t="shared" ref="Q518" si="839">SUM(O518:O521)</f>
        <v>0</v>
      </c>
      <c r="R518" s="130">
        <f t="shared" ref="R518" si="840">Q518*1.02*1.05*$R$14</f>
        <v>0</v>
      </c>
      <c r="S518" s="224">
        <f t="shared" ref="S518" si="841">F518*$S$17</f>
        <v>0.26916998901438816</v>
      </c>
      <c r="T518" s="224">
        <f t="shared" ref="T518" si="842">E518*S518</f>
        <v>229.87117061828749</v>
      </c>
    </row>
    <row r="519" spans="1:20" ht="12.75" customHeight="1" x14ac:dyDescent="0.2">
      <c r="A519" s="124"/>
      <c r="B519" s="125"/>
      <c r="C519" s="125"/>
      <c r="D519" s="124"/>
      <c r="E519" s="128"/>
      <c r="F519" s="128"/>
      <c r="G519" s="200"/>
      <c r="H519" s="130"/>
      <c r="I519" s="200"/>
      <c r="J519" s="130"/>
      <c r="K519" s="45"/>
      <c r="L519" s="45"/>
      <c r="M519" s="45"/>
      <c r="N519" s="85"/>
      <c r="O519" s="49">
        <f t="shared" si="771"/>
        <v>0</v>
      </c>
      <c r="P519" s="130"/>
      <c r="Q519" s="130"/>
      <c r="R519" s="130"/>
      <c r="S519" s="224"/>
      <c r="T519" s="224"/>
    </row>
    <row r="520" spans="1:20" ht="12.75" customHeight="1" x14ac:dyDescent="0.2">
      <c r="A520" s="124"/>
      <c r="B520" s="125"/>
      <c r="C520" s="125"/>
      <c r="D520" s="124"/>
      <c r="E520" s="128"/>
      <c r="F520" s="128"/>
      <c r="G520" s="200"/>
      <c r="H520" s="130"/>
      <c r="I520" s="200"/>
      <c r="J520" s="130"/>
      <c r="K520" s="45"/>
      <c r="L520" s="45"/>
      <c r="M520" s="50"/>
      <c r="N520" s="85"/>
      <c r="O520" s="49">
        <f t="shared" si="771"/>
        <v>0</v>
      </c>
      <c r="P520" s="130"/>
      <c r="Q520" s="130"/>
      <c r="R520" s="130"/>
      <c r="S520" s="224"/>
      <c r="T520" s="224"/>
    </row>
    <row r="521" spans="1:20" ht="12.75" customHeight="1" x14ac:dyDescent="0.2">
      <c r="A521" s="124"/>
      <c r="B521" s="125"/>
      <c r="C521" s="125"/>
      <c r="D521" s="124"/>
      <c r="E521" s="128"/>
      <c r="F521" s="128"/>
      <c r="G521" s="200"/>
      <c r="H521" s="130"/>
      <c r="I521" s="200"/>
      <c r="J521" s="130"/>
      <c r="K521" s="45"/>
      <c r="L521" s="45"/>
      <c r="M521" s="45"/>
      <c r="N521" s="85"/>
      <c r="O521" s="49">
        <f t="shared" si="771"/>
        <v>0</v>
      </c>
      <c r="P521" s="130"/>
      <c r="Q521" s="130"/>
      <c r="R521" s="130"/>
      <c r="S521" s="224"/>
      <c r="T521" s="224"/>
    </row>
    <row r="522" spans="1:20" ht="12.75" customHeight="1" x14ac:dyDescent="0.2">
      <c r="A522" s="124">
        <v>3</v>
      </c>
      <c r="B522" s="125" t="s">
        <v>118</v>
      </c>
      <c r="C522" s="125" t="s">
        <v>307</v>
      </c>
      <c r="D522" s="124" t="s">
        <v>31</v>
      </c>
      <c r="E522" s="128">
        <v>25.6</v>
      </c>
      <c r="F522" s="128">
        <f t="shared" ref="F522" si="843">H522+J522+R522</f>
        <v>3.6005755595599997</v>
      </c>
      <c r="G522" s="129">
        <v>0.89</v>
      </c>
      <c r="H522" s="130">
        <f t="shared" ref="H522" si="844">G522*$P$8/1000</f>
        <v>1.5044203999999999</v>
      </c>
      <c r="I522" s="129"/>
      <c r="J522" s="130">
        <f t="shared" ref="J522" si="845">I522*$P$9/1000</f>
        <v>0</v>
      </c>
      <c r="K522" s="45" t="s">
        <v>69</v>
      </c>
      <c r="L522" s="45" t="s">
        <v>33</v>
      </c>
      <c r="M522" s="45">
        <v>1.1000000000000001</v>
      </c>
      <c r="N522" s="85">
        <v>1.6830000000000001</v>
      </c>
      <c r="O522" s="49">
        <f t="shared" si="771"/>
        <v>1.8513000000000002</v>
      </c>
      <c r="P522" s="130">
        <f t="shared" ref="P522" si="846">E522*F522</f>
        <v>92.174734324735994</v>
      </c>
      <c r="Q522" s="130">
        <f t="shared" ref="Q522" si="847">SUM(O522:O525)</f>
        <v>1.8513000000000002</v>
      </c>
      <c r="R522" s="130">
        <f t="shared" ref="R522" si="848">Q522*1.02*1.05*$R$14</f>
        <v>2.0961551595599999</v>
      </c>
      <c r="S522" s="224">
        <f t="shared" ref="S522" si="849">F522*$S$17</f>
        <v>4.1379447841150343</v>
      </c>
      <c r="T522" s="224">
        <f t="shared" ref="T522" si="850">E522*S522</f>
        <v>105.93138647334489</v>
      </c>
    </row>
    <row r="523" spans="1:20" ht="12.75" customHeight="1" x14ac:dyDescent="0.2">
      <c r="A523" s="124"/>
      <c r="B523" s="125"/>
      <c r="C523" s="125"/>
      <c r="D523" s="124"/>
      <c r="E523" s="128"/>
      <c r="F523" s="128"/>
      <c r="G523" s="129"/>
      <c r="H523" s="130"/>
      <c r="I523" s="129"/>
      <c r="J523" s="130"/>
      <c r="K523" s="45"/>
      <c r="L523" s="45"/>
      <c r="M523" s="45"/>
      <c r="N523" s="85"/>
      <c r="O523" s="49">
        <f t="shared" si="771"/>
        <v>0</v>
      </c>
      <c r="P523" s="130"/>
      <c r="Q523" s="130"/>
      <c r="R523" s="130"/>
      <c r="S523" s="224"/>
      <c r="T523" s="224"/>
    </row>
    <row r="524" spans="1:20" ht="12.75" customHeight="1" x14ac:dyDescent="0.2">
      <c r="A524" s="124"/>
      <c r="B524" s="125"/>
      <c r="C524" s="125"/>
      <c r="D524" s="124"/>
      <c r="E524" s="128"/>
      <c r="F524" s="128"/>
      <c r="G524" s="129"/>
      <c r="H524" s="130"/>
      <c r="I524" s="129"/>
      <c r="J524" s="130"/>
      <c r="K524" s="45"/>
      <c r="L524" s="45"/>
      <c r="M524" s="45"/>
      <c r="N524" s="85"/>
      <c r="O524" s="49">
        <f t="shared" si="771"/>
        <v>0</v>
      </c>
      <c r="P524" s="130"/>
      <c r="Q524" s="130"/>
      <c r="R524" s="130"/>
      <c r="S524" s="224"/>
      <c r="T524" s="224"/>
    </row>
    <row r="525" spans="1:20" ht="12.75" customHeight="1" x14ac:dyDescent="0.2">
      <c r="A525" s="124"/>
      <c r="B525" s="125"/>
      <c r="C525" s="125"/>
      <c r="D525" s="124"/>
      <c r="E525" s="128"/>
      <c r="F525" s="128"/>
      <c r="G525" s="129"/>
      <c r="H525" s="130"/>
      <c r="I525" s="129"/>
      <c r="J525" s="130"/>
      <c r="K525" s="45"/>
      <c r="L525" s="45"/>
      <c r="M525" s="45"/>
      <c r="N525" s="85"/>
      <c r="O525" s="49">
        <f t="shared" si="771"/>
        <v>0</v>
      </c>
      <c r="P525" s="130"/>
      <c r="Q525" s="130"/>
      <c r="R525" s="130"/>
      <c r="S525" s="224"/>
      <c r="T525" s="224"/>
    </row>
    <row r="526" spans="1:20" ht="12.75" customHeight="1" x14ac:dyDescent="0.2">
      <c r="A526" s="124">
        <v>4</v>
      </c>
      <c r="B526" s="125" t="s">
        <v>297</v>
      </c>
      <c r="C526" s="125" t="s">
        <v>298</v>
      </c>
      <c r="D526" s="124" t="s">
        <v>32</v>
      </c>
      <c r="E526" s="128">
        <v>854</v>
      </c>
      <c r="F526" s="128">
        <f t="shared" ref="F526" si="851">H526+J526+R526</f>
        <v>0.52016199099999993</v>
      </c>
      <c r="G526" s="200">
        <v>9.4600000000000004E-2</v>
      </c>
      <c r="H526" s="130">
        <f t="shared" ref="H526" si="852">G526*$P$8/1000</f>
        <v>0.15990805599999999</v>
      </c>
      <c r="I526" s="200">
        <v>7.4999999999999997E-3</v>
      </c>
      <c r="J526" s="130">
        <f t="shared" ref="J526" si="853">I526*$P$9/1000</f>
        <v>2.0575574999999999E-2</v>
      </c>
      <c r="K526" s="45" t="s">
        <v>50</v>
      </c>
      <c r="L526" s="85" t="s">
        <v>32</v>
      </c>
      <c r="M526" s="45">
        <v>1</v>
      </c>
      <c r="N526" s="85">
        <v>0.3</v>
      </c>
      <c r="O526" s="49">
        <f t="shared" si="771"/>
        <v>0.3</v>
      </c>
      <c r="P526" s="130">
        <f t="shared" ref="P526" si="854">E526*F526</f>
        <v>444.21834031399993</v>
      </c>
      <c r="Q526" s="130">
        <f t="shared" ref="Q526" si="855">SUM(O526:O529)</f>
        <v>0.3</v>
      </c>
      <c r="R526" s="130">
        <f t="shared" ref="R526" si="856">Q526*1.02*1.05*$R$14</f>
        <v>0.33967836000000001</v>
      </c>
      <c r="S526" s="224">
        <f t="shared" ref="S526" si="857">F526*$S$17</f>
        <v>0.59779375878904506</v>
      </c>
      <c r="T526" s="224">
        <f t="shared" ref="T526" si="858">E526*S526</f>
        <v>510.51587000584448</v>
      </c>
    </row>
    <row r="527" spans="1:20" ht="12.75" customHeight="1" x14ac:dyDescent="0.2">
      <c r="A527" s="124"/>
      <c r="B527" s="125"/>
      <c r="C527" s="125"/>
      <c r="D527" s="124"/>
      <c r="E527" s="128"/>
      <c r="F527" s="128"/>
      <c r="G527" s="200"/>
      <c r="H527" s="130"/>
      <c r="I527" s="200"/>
      <c r="J527" s="130"/>
      <c r="K527" s="45"/>
      <c r="L527" s="45"/>
      <c r="M527" s="45"/>
      <c r="N527" s="85"/>
      <c r="O527" s="49">
        <f t="shared" si="771"/>
        <v>0</v>
      </c>
      <c r="P527" s="130"/>
      <c r="Q527" s="130"/>
      <c r="R527" s="130"/>
      <c r="S527" s="224"/>
      <c r="T527" s="224"/>
    </row>
    <row r="528" spans="1:20" ht="12.75" customHeight="1" x14ac:dyDescent="0.2">
      <c r="A528" s="124"/>
      <c r="B528" s="125"/>
      <c r="C528" s="125"/>
      <c r="D528" s="124"/>
      <c r="E528" s="128"/>
      <c r="F528" s="128"/>
      <c r="G528" s="200"/>
      <c r="H528" s="130"/>
      <c r="I528" s="200"/>
      <c r="J528" s="130"/>
      <c r="K528" s="45"/>
      <c r="L528" s="45"/>
      <c r="M528" s="50"/>
      <c r="N528" s="85"/>
      <c r="O528" s="49">
        <f t="shared" si="771"/>
        <v>0</v>
      </c>
      <c r="P528" s="130"/>
      <c r="Q528" s="130"/>
      <c r="R528" s="130"/>
      <c r="S528" s="224"/>
      <c r="T528" s="224"/>
    </row>
    <row r="529" spans="1:20" ht="12.75" customHeight="1" x14ac:dyDescent="0.2">
      <c r="A529" s="124"/>
      <c r="B529" s="125"/>
      <c r="C529" s="125"/>
      <c r="D529" s="124"/>
      <c r="E529" s="128"/>
      <c r="F529" s="128"/>
      <c r="G529" s="200"/>
      <c r="H529" s="130"/>
      <c r="I529" s="200"/>
      <c r="J529" s="130"/>
      <c r="K529" s="45"/>
      <c r="L529" s="45"/>
      <c r="M529" s="45"/>
      <c r="N529" s="85"/>
      <c r="O529" s="49">
        <f t="shared" si="771"/>
        <v>0</v>
      </c>
      <c r="P529" s="130"/>
      <c r="Q529" s="130"/>
      <c r="R529" s="130"/>
      <c r="S529" s="224"/>
      <c r="T529" s="224"/>
    </row>
    <row r="530" spans="1:20" ht="12.75" customHeight="1" x14ac:dyDescent="0.2">
      <c r="A530" s="124">
        <v>5</v>
      </c>
      <c r="B530" s="125" t="s">
        <v>299</v>
      </c>
      <c r="C530" s="135" t="s">
        <v>300</v>
      </c>
      <c r="D530" s="138" t="s">
        <v>32</v>
      </c>
      <c r="E530" s="128">
        <v>854</v>
      </c>
      <c r="F530" s="128">
        <f t="shared" ref="F530" si="859">H530+J530+R530</f>
        <v>0.34645607458400002</v>
      </c>
      <c r="G530" s="129">
        <v>5.2999999999999999E-2</v>
      </c>
      <c r="H530" s="130">
        <f t="shared" ref="H530" si="860">G530*$P$8/1000</f>
        <v>8.9589080000000001E-2</v>
      </c>
      <c r="I530" s="200">
        <v>2.7000000000000001E-3</v>
      </c>
      <c r="J530" s="130">
        <f t="shared" ref="J530" si="861">I530*$P$9/1000</f>
        <v>7.4072069999999999E-3</v>
      </c>
      <c r="K530" s="45" t="s">
        <v>301</v>
      </c>
      <c r="L530" s="45" t="s">
        <v>32</v>
      </c>
      <c r="M530" s="45">
        <v>1.02</v>
      </c>
      <c r="N530" s="85">
        <v>0.216</v>
      </c>
      <c r="O530" s="49">
        <f t="shared" si="771"/>
        <v>0.22031999999999999</v>
      </c>
      <c r="P530" s="130">
        <f t="shared" ref="P530" si="862">E530*F530</f>
        <v>295.87348769473601</v>
      </c>
      <c r="Q530" s="130">
        <f t="shared" ref="Q530" si="863">SUM(O530:O533)</f>
        <v>0.22031999999999999</v>
      </c>
      <c r="R530" s="130">
        <f t="shared" ref="R530" si="864">Q530*1.02*1.05*$R$14</f>
        <v>0.249459787584</v>
      </c>
      <c r="S530" s="224">
        <f t="shared" ref="S530" si="865">F530*$S$17</f>
        <v>0.39816303894620231</v>
      </c>
      <c r="T530" s="224">
        <f t="shared" ref="T530" si="866">E530*S530</f>
        <v>340.03123526005675</v>
      </c>
    </row>
    <row r="531" spans="1:20" ht="12.75" customHeight="1" x14ac:dyDescent="0.2">
      <c r="A531" s="124"/>
      <c r="B531" s="125"/>
      <c r="C531" s="136"/>
      <c r="D531" s="139"/>
      <c r="E531" s="128"/>
      <c r="F531" s="128"/>
      <c r="G531" s="129"/>
      <c r="H531" s="130"/>
      <c r="I531" s="200"/>
      <c r="J531" s="130"/>
      <c r="K531" s="45"/>
      <c r="L531" s="45"/>
      <c r="M531" s="45"/>
      <c r="N531" s="85"/>
      <c r="O531" s="49">
        <f t="shared" si="771"/>
        <v>0</v>
      </c>
      <c r="P531" s="130"/>
      <c r="Q531" s="130"/>
      <c r="R531" s="130"/>
      <c r="S531" s="224"/>
      <c r="T531" s="224"/>
    </row>
    <row r="532" spans="1:20" ht="12.75" customHeight="1" x14ac:dyDescent="0.2">
      <c r="A532" s="124"/>
      <c r="B532" s="125"/>
      <c r="C532" s="136"/>
      <c r="D532" s="139"/>
      <c r="E532" s="128"/>
      <c r="F532" s="128"/>
      <c r="G532" s="129"/>
      <c r="H532" s="130"/>
      <c r="I532" s="200"/>
      <c r="J532" s="130"/>
      <c r="K532" s="45"/>
      <c r="L532" s="85"/>
      <c r="M532" s="38"/>
      <c r="N532" s="85"/>
      <c r="O532" s="49">
        <f t="shared" si="771"/>
        <v>0</v>
      </c>
      <c r="P532" s="130"/>
      <c r="Q532" s="130"/>
      <c r="R532" s="130"/>
      <c r="S532" s="224"/>
      <c r="T532" s="224"/>
    </row>
    <row r="533" spans="1:20" ht="12.75" customHeight="1" x14ac:dyDescent="0.2">
      <c r="A533" s="124"/>
      <c r="B533" s="125"/>
      <c r="C533" s="137"/>
      <c r="D533" s="140"/>
      <c r="E533" s="128"/>
      <c r="F533" s="128"/>
      <c r="G533" s="129"/>
      <c r="H533" s="130"/>
      <c r="I533" s="200"/>
      <c r="J533" s="130"/>
      <c r="K533" s="45"/>
      <c r="L533" s="45"/>
      <c r="M533" s="45"/>
      <c r="N533" s="85"/>
      <c r="O533" s="49">
        <f t="shared" si="771"/>
        <v>0</v>
      </c>
      <c r="P533" s="130"/>
      <c r="Q533" s="130"/>
      <c r="R533" s="130"/>
      <c r="S533" s="224"/>
      <c r="T533" s="224"/>
    </row>
    <row r="534" spans="1:20" ht="12.75" customHeight="1" x14ac:dyDescent="0.2">
      <c r="A534" s="124">
        <v>6</v>
      </c>
      <c r="B534" s="125" t="s">
        <v>46</v>
      </c>
      <c r="C534" s="125" t="s">
        <v>302</v>
      </c>
      <c r="D534" s="124" t="s">
        <v>32</v>
      </c>
      <c r="E534" s="128">
        <v>854</v>
      </c>
      <c r="F534" s="128">
        <f t="shared" ref="F534" si="867">H534+J534+R534</f>
        <v>0.24909746400000002</v>
      </c>
      <c r="G534" s="129"/>
      <c r="H534" s="130">
        <f t="shared" ref="H534" si="868">G534*$P$8/1000</f>
        <v>0</v>
      </c>
      <c r="I534" s="211"/>
      <c r="J534" s="130">
        <f t="shared" ref="J534" si="869">I534*$P$9/1000</f>
        <v>0</v>
      </c>
      <c r="K534" s="45" t="s">
        <v>303</v>
      </c>
      <c r="L534" s="45" t="s">
        <v>32</v>
      </c>
      <c r="M534" s="45">
        <v>1</v>
      </c>
      <c r="N534" s="85">
        <v>0.22</v>
      </c>
      <c r="O534" s="49">
        <f t="shared" si="771"/>
        <v>0.22</v>
      </c>
      <c r="P534" s="130">
        <f t="shared" ref="P534" si="870">E534*F534</f>
        <v>212.72923425600001</v>
      </c>
      <c r="Q534" s="130">
        <f t="shared" ref="Q534" si="871">SUM(O534:O537)</f>
        <v>0.22</v>
      </c>
      <c r="R534" s="130">
        <f t="shared" ref="R534" si="872">Q534*1.02*1.05*$R$14</f>
        <v>0.24909746400000002</v>
      </c>
      <c r="S534" s="224">
        <f t="shared" ref="S534" si="873">F534*$S$17</f>
        <v>0.28627410669338749</v>
      </c>
      <c r="T534" s="224">
        <f t="shared" ref="T534" si="874">E534*S534</f>
        <v>244.47808711615292</v>
      </c>
    </row>
    <row r="535" spans="1:20" ht="12.75" customHeight="1" x14ac:dyDescent="0.2">
      <c r="A535" s="124"/>
      <c r="B535" s="125"/>
      <c r="C535" s="125"/>
      <c r="D535" s="124"/>
      <c r="E535" s="128"/>
      <c r="F535" s="128"/>
      <c r="G535" s="129"/>
      <c r="H535" s="130"/>
      <c r="I535" s="211"/>
      <c r="J535" s="130"/>
      <c r="K535" s="45"/>
      <c r="L535" s="45"/>
      <c r="M535" s="45"/>
      <c r="N535" s="85"/>
      <c r="O535" s="49">
        <f t="shared" si="771"/>
        <v>0</v>
      </c>
      <c r="P535" s="130"/>
      <c r="Q535" s="130"/>
      <c r="R535" s="130"/>
      <c r="S535" s="224"/>
      <c r="T535" s="224"/>
    </row>
    <row r="536" spans="1:20" ht="12.75" customHeight="1" x14ac:dyDescent="0.2">
      <c r="A536" s="124"/>
      <c r="B536" s="125"/>
      <c r="C536" s="125"/>
      <c r="D536" s="124"/>
      <c r="E536" s="128"/>
      <c r="F536" s="128"/>
      <c r="G536" s="129"/>
      <c r="H536" s="130"/>
      <c r="I536" s="211"/>
      <c r="J536" s="130"/>
      <c r="K536" s="45"/>
      <c r="L536" s="45"/>
      <c r="M536" s="45"/>
      <c r="N536" s="85"/>
      <c r="O536" s="49">
        <f t="shared" si="771"/>
        <v>0</v>
      </c>
      <c r="P536" s="130"/>
      <c r="Q536" s="130"/>
      <c r="R536" s="130"/>
      <c r="S536" s="224"/>
      <c r="T536" s="224"/>
    </row>
    <row r="537" spans="1:20" ht="12.75" customHeight="1" x14ac:dyDescent="0.2">
      <c r="A537" s="124"/>
      <c r="B537" s="125"/>
      <c r="C537" s="125"/>
      <c r="D537" s="124"/>
      <c r="E537" s="128"/>
      <c r="F537" s="128"/>
      <c r="G537" s="129"/>
      <c r="H537" s="130"/>
      <c r="I537" s="211"/>
      <c r="J537" s="130"/>
      <c r="K537" s="45"/>
      <c r="L537" s="45"/>
      <c r="M537" s="45"/>
      <c r="N537" s="85"/>
      <c r="O537" s="49">
        <f t="shared" si="771"/>
        <v>0</v>
      </c>
      <c r="P537" s="130"/>
      <c r="Q537" s="130"/>
      <c r="R537" s="130"/>
      <c r="S537" s="224"/>
      <c r="T537" s="224"/>
    </row>
    <row r="538" spans="1:20" ht="12.75" customHeight="1" x14ac:dyDescent="0.2">
      <c r="A538" s="124">
        <v>7</v>
      </c>
      <c r="B538" s="125" t="s">
        <v>304</v>
      </c>
      <c r="C538" s="125" t="s">
        <v>305</v>
      </c>
      <c r="D538" s="124" t="s">
        <v>33</v>
      </c>
      <c r="E538" s="128">
        <v>204.96</v>
      </c>
      <c r="F538" s="128">
        <f t="shared" ref="F538" si="875">H538+J538+R538</f>
        <v>0.94998232000000005</v>
      </c>
      <c r="G538" s="129">
        <v>0.56200000000000006</v>
      </c>
      <c r="H538" s="130">
        <f t="shared" ref="H538" si="876">G538*$P$8/1000</f>
        <v>0.94998232000000005</v>
      </c>
      <c r="I538" s="211"/>
      <c r="J538" s="130">
        <f t="shared" ref="J538" si="877">I538*$P$9/1000</f>
        <v>0</v>
      </c>
      <c r="K538" s="45"/>
      <c r="L538" s="45"/>
      <c r="M538" s="45"/>
      <c r="N538" s="85"/>
      <c r="O538" s="49">
        <f t="shared" si="771"/>
        <v>0</v>
      </c>
      <c r="P538" s="130">
        <f t="shared" ref="P538" si="878">E538*F538</f>
        <v>194.70837630720001</v>
      </c>
      <c r="Q538" s="130">
        <f t="shared" ref="Q538" si="879">SUM(O538:O541)</f>
        <v>0</v>
      </c>
      <c r="R538" s="130">
        <f t="shared" ref="R538" si="880">Q538*1.02*1.05*$R$14</f>
        <v>0</v>
      </c>
      <c r="S538" s="224">
        <f t="shared" ref="S538" si="881">F538*$S$17</f>
        <v>1.0917627809832371</v>
      </c>
      <c r="T538" s="224">
        <f t="shared" ref="T538" si="882">E538*S538</f>
        <v>223.76769959032427</v>
      </c>
    </row>
    <row r="539" spans="1:20" ht="12.75" customHeight="1" x14ac:dyDescent="0.2">
      <c r="A539" s="124"/>
      <c r="B539" s="125"/>
      <c r="C539" s="125"/>
      <c r="D539" s="124"/>
      <c r="E539" s="128"/>
      <c r="F539" s="128"/>
      <c r="G539" s="129"/>
      <c r="H539" s="130"/>
      <c r="I539" s="211"/>
      <c r="J539" s="130"/>
      <c r="K539" s="45"/>
      <c r="L539" s="45"/>
      <c r="M539" s="45"/>
      <c r="N539" s="85"/>
      <c r="O539" s="49">
        <f t="shared" si="771"/>
        <v>0</v>
      </c>
      <c r="P539" s="130"/>
      <c r="Q539" s="130"/>
      <c r="R539" s="130"/>
      <c r="S539" s="224"/>
      <c r="T539" s="224"/>
    </row>
    <row r="540" spans="1:20" ht="12.75" customHeight="1" x14ac:dyDescent="0.2">
      <c r="A540" s="124"/>
      <c r="B540" s="125"/>
      <c r="C540" s="125"/>
      <c r="D540" s="124"/>
      <c r="E540" s="128"/>
      <c r="F540" s="128"/>
      <c r="G540" s="129"/>
      <c r="H540" s="130"/>
      <c r="I540" s="211"/>
      <c r="J540" s="130"/>
      <c r="K540" s="45"/>
      <c r="L540" s="45"/>
      <c r="M540" s="45"/>
      <c r="N540" s="85"/>
      <c r="O540" s="49">
        <f t="shared" si="771"/>
        <v>0</v>
      </c>
      <c r="P540" s="130"/>
      <c r="Q540" s="130"/>
      <c r="R540" s="130"/>
      <c r="S540" s="224"/>
      <c r="T540" s="224"/>
    </row>
    <row r="541" spans="1:20" ht="12.75" customHeight="1" x14ac:dyDescent="0.2">
      <c r="A541" s="124"/>
      <c r="B541" s="125"/>
      <c r="C541" s="125"/>
      <c r="D541" s="124"/>
      <c r="E541" s="128"/>
      <c r="F541" s="128"/>
      <c r="G541" s="129"/>
      <c r="H541" s="130"/>
      <c r="I541" s="211"/>
      <c r="J541" s="130"/>
      <c r="K541" s="45"/>
      <c r="L541" s="45"/>
      <c r="M541" s="45"/>
      <c r="N541" s="85"/>
      <c r="O541" s="49">
        <f t="shared" si="771"/>
        <v>0</v>
      </c>
      <c r="P541" s="130"/>
      <c r="Q541" s="130"/>
      <c r="R541" s="130"/>
      <c r="S541" s="224"/>
      <c r="T541" s="224"/>
    </row>
    <row r="542" spans="1:20" ht="12.75" customHeight="1" x14ac:dyDescent="0.2">
      <c r="A542" s="124">
        <v>8</v>
      </c>
      <c r="B542" s="125" t="s">
        <v>64</v>
      </c>
      <c r="C542" s="125" t="s">
        <v>306</v>
      </c>
      <c r="D542" s="124" t="s">
        <v>28</v>
      </c>
      <c r="E542" s="128">
        <v>30.75</v>
      </c>
      <c r="F542" s="128">
        <f t="shared" ref="F542" si="883">H542+J542+R542</f>
        <v>3.145213</v>
      </c>
      <c r="G542" s="129">
        <v>0.4</v>
      </c>
      <c r="H542" s="130">
        <f t="shared" ref="H542" si="884">G542*$P$8/1000</f>
        <v>0.67614399999999997</v>
      </c>
      <c r="I542" s="225">
        <v>0.9</v>
      </c>
      <c r="J542" s="130">
        <f t="shared" ref="J542" si="885">I542*$P$9/1000</f>
        <v>2.4690690000000002</v>
      </c>
      <c r="K542" s="45"/>
      <c r="L542" s="45"/>
      <c r="M542" s="45"/>
      <c r="N542" s="85"/>
      <c r="O542" s="49">
        <f t="shared" si="771"/>
        <v>0</v>
      </c>
      <c r="P542" s="130">
        <f t="shared" ref="P542" si="886">E542*F542</f>
        <v>96.71529975</v>
      </c>
      <c r="Q542" s="130">
        <f t="shared" ref="Q542" si="887">SUM(O542:O545)</f>
        <v>0</v>
      </c>
      <c r="R542" s="130">
        <f t="shared" ref="R542" si="888">Q542*1.02*1.05*$R$14</f>
        <v>0</v>
      </c>
      <c r="S542" s="224">
        <f t="shared" ref="S542" si="889">F542*$S$17</f>
        <v>3.6146214717602634</v>
      </c>
      <c r="T542" s="224">
        <f t="shared" ref="T542" si="890">E542*S542</f>
        <v>111.14961025662809</v>
      </c>
    </row>
    <row r="543" spans="1:20" ht="12.75" customHeight="1" x14ac:dyDescent="0.2">
      <c r="A543" s="124"/>
      <c r="B543" s="125"/>
      <c r="C543" s="125"/>
      <c r="D543" s="124"/>
      <c r="E543" s="128"/>
      <c r="F543" s="128"/>
      <c r="G543" s="129"/>
      <c r="H543" s="130"/>
      <c r="I543" s="225"/>
      <c r="J543" s="130"/>
      <c r="K543" s="45"/>
      <c r="L543" s="45"/>
      <c r="M543" s="38"/>
      <c r="N543" s="85"/>
      <c r="O543" s="49">
        <f t="shared" si="771"/>
        <v>0</v>
      </c>
      <c r="P543" s="130"/>
      <c r="Q543" s="130"/>
      <c r="R543" s="130"/>
      <c r="S543" s="224"/>
      <c r="T543" s="224"/>
    </row>
    <row r="544" spans="1:20" ht="12.75" customHeight="1" x14ac:dyDescent="0.2">
      <c r="A544" s="124"/>
      <c r="B544" s="125"/>
      <c r="C544" s="125"/>
      <c r="D544" s="124"/>
      <c r="E544" s="128"/>
      <c r="F544" s="128"/>
      <c r="G544" s="129"/>
      <c r="H544" s="130"/>
      <c r="I544" s="225"/>
      <c r="J544" s="130"/>
      <c r="K544" s="45"/>
      <c r="L544" s="45"/>
      <c r="M544" s="45"/>
      <c r="N544" s="85"/>
      <c r="O544" s="49">
        <f t="shared" si="771"/>
        <v>0</v>
      </c>
      <c r="P544" s="130"/>
      <c r="Q544" s="130"/>
      <c r="R544" s="130"/>
      <c r="S544" s="224"/>
      <c r="T544" s="224"/>
    </row>
    <row r="545" spans="1:20" ht="12.75" customHeight="1" x14ac:dyDescent="0.2">
      <c r="A545" s="124"/>
      <c r="B545" s="125"/>
      <c r="C545" s="125"/>
      <c r="D545" s="124"/>
      <c r="E545" s="128"/>
      <c r="F545" s="128"/>
      <c r="G545" s="129"/>
      <c r="H545" s="130"/>
      <c r="I545" s="225"/>
      <c r="J545" s="130"/>
      <c r="K545" s="45"/>
      <c r="L545" s="45"/>
      <c r="M545" s="45"/>
      <c r="N545" s="85"/>
      <c r="O545" s="49">
        <f t="shared" si="771"/>
        <v>0</v>
      </c>
      <c r="P545" s="130"/>
      <c r="Q545" s="130"/>
      <c r="R545" s="130"/>
      <c r="S545" s="224"/>
      <c r="T545" s="224"/>
    </row>
    <row r="546" spans="1:20" ht="12.75" customHeight="1" x14ac:dyDescent="0.2">
      <c r="A546" s="124">
        <v>9</v>
      </c>
      <c r="B546" s="125" t="s">
        <v>89</v>
      </c>
      <c r="C546" s="125" t="s">
        <v>321</v>
      </c>
      <c r="D546" s="124" t="s">
        <v>27</v>
      </c>
      <c r="E546" s="127">
        <v>40</v>
      </c>
      <c r="F546" s="128">
        <f t="shared" ref="F546" si="891">H546+J546+R546</f>
        <v>115.191391032</v>
      </c>
      <c r="G546" s="144">
        <v>14.82</v>
      </c>
      <c r="H546" s="130">
        <f t="shared" ref="H546" si="892">G546*$P$8/1000</f>
        <v>25.051135200000001</v>
      </c>
      <c r="I546" s="144">
        <v>9.6579999999999995</v>
      </c>
      <c r="J546" s="130">
        <f t="shared" ref="J546" si="893">I546*$P$9/1000</f>
        <v>26.495853779999997</v>
      </c>
      <c r="K546" s="45" t="s">
        <v>63</v>
      </c>
      <c r="L546" s="45" t="s">
        <v>27</v>
      </c>
      <c r="M546" s="45">
        <v>1</v>
      </c>
      <c r="N546" s="85">
        <v>56.21</v>
      </c>
      <c r="O546" s="49">
        <f t="shared" ref="O546:O549" si="894">M546*N546</f>
        <v>56.21</v>
      </c>
      <c r="P546" s="130">
        <f t="shared" ref="P546" si="895">E546*F546</f>
        <v>4607.6556412800001</v>
      </c>
      <c r="Q546" s="130">
        <f t="shared" ref="Q546" si="896">SUM(O546:O549)</f>
        <v>56.21</v>
      </c>
      <c r="R546" s="130">
        <f t="shared" ref="R546" si="897">Q546*1.02*1.05*$R$14</f>
        <v>63.644402052000004</v>
      </c>
      <c r="S546" s="224">
        <f t="shared" ref="S546" si="898">F546*$S$17</f>
        <v>132.38317258201587</v>
      </c>
      <c r="T546" s="224">
        <f t="shared" ref="T546" si="899">E546*S546</f>
        <v>5295.3269032806347</v>
      </c>
    </row>
    <row r="547" spans="1:20" ht="12.75" customHeight="1" x14ac:dyDescent="0.2">
      <c r="A547" s="124"/>
      <c r="B547" s="125"/>
      <c r="C547" s="125"/>
      <c r="D547" s="124"/>
      <c r="E547" s="127"/>
      <c r="F547" s="128"/>
      <c r="G547" s="144"/>
      <c r="H547" s="130"/>
      <c r="I547" s="144"/>
      <c r="J547" s="130"/>
      <c r="K547" s="45"/>
      <c r="L547" s="45"/>
      <c r="M547" s="45"/>
      <c r="N547" s="85"/>
      <c r="O547" s="49">
        <f t="shared" si="894"/>
        <v>0</v>
      </c>
      <c r="P547" s="130"/>
      <c r="Q547" s="130"/>
      <c r="R547" s="130"/>
      <c r="S547" s="224"/>
      <c r="T547" s="224"/>
    </row>
    <row r="548" spans="1:20" ht="12.75" customHeight="1" x14ac:dyDescent="0.2">
      <c r="A548" s="124"/>
      <c r="B548" s="125"/>
      <c r="C548" s="125"/>
      <c r="D548" s="124"/>
      <c r="E548" s="127"/>
      <c r="F548" s="128"/>
      <c r="G548" s="144"/>
      <c r="H548" s="130"/>
      <c r="I548" s="144"/>
      <c r="J548" s="130"/>
      <c r="K548" s="45"/>
      <c r="L548" s="85"/>
      <c r="M548" s="38"/>
      <c r="N548" s="85"/>
      <c r="O548" s="49">
        <f t="shared" si="894"/>
        <v>0</v>
      </c>
      <c r="P548" s="130"/>
      <c r="Q548" s="130"/>
      <c r="R548" s="130"/>
      <c r="S548" s="224"/>
      <c r="T548" s="224"/>
    </row>
    <row r="549" spans="1:20" ht="12.75" customHeight="1" x14ac:dyDescent="0.2">
      <c r="A549" s="124"/>
      <c r="B549" s="125"/>
      <c r="C549" s="125"/>
      <c r="D549" s="124"/>
      <c r="E549" s="127"/>
      <c r="F549" s="128"/>
      <c r="G549" s="144"/>
      <c r="H549" s="130"/>
      <c r="I549" s="144"/>
      <c r="J549" s="130"/>
      <c r="K549" s="45"/>
      <c r="L549" s="45"/>
      <c r="M549" s="45"/>
      <c r="N549" s="85"/>
      <c r="O549" s="49">
        <f t="shared" si="894"/>
        <v>0</v>
      </c>
      <c r="P549" s="130"/>
      <c r="Q549" s="130"/>
      <c r="R549" s="130"/>
      <c r="S549" s="224"/>
      <c r="T549" s="224"/>
    </row>
    <row r="550" spans="1:20" x14ac:dyDescent="0.2">
      <c r="A550" s="86"/>
      <c r="B550" s="90"/>
      <c r="C550" s="283" t="s">
        <v>22</v>
      </c>
      <c r="D550" s="284"/>
      <c r="E550" s="285"/>
      <c r="F550" s="88"/>
      <c r="G550" s="89"/>
      <c r="H550" s="87"/>
      <c r="I550" s="89"/>
      <c r="J550" s="87"/>
      <c r="K550" s="44"/>
      <c r="L550" s="44"/>
      <c r="M550" s="44"/>
      <c r="N550" s="86"/>
      <c r="O550" s="47"/>
      <c r="P550" s="87"/>
      <c r="Q550" s="87"/>
      <c r="R550" s="87"/>
      <c r="S550" s="87"/>
      <c r="T550" s="27">
        <f>SUM(T25:T549)</f>
        <v>90804.697446859936</v>
      </c>
    </row>
    <row r="551" spans="1:20" x14ac:dyDescent="0.2">
      <c r="A551" s="86"/>
      <c r="B551" s="90"/>
      <c r="C551" s="282" t="s">
        <v>334</v>
      </c>
      <c r="D551" s="282"/>
      <c r="E551" s="282"/>
      <c r="F551" s="88"/>
      <c r="G551" s="89"/>
      <c r="H551" s="87"/>
      <c r="I551" s="89"/>
      <c r="J551" s="87"/>
      <c r="K551" s="44"/>
      <c r="L551" s="44"/>
      <c r="M551" s="44"/>
      <c r="N551" s="86"/>
      <c r="O551" s="47"/>
      <c r="P551" s="87"/>
      <c r="Q551" s="87"/>
      <c r="R551" s="87"/>
      <c r="S551" s="87"/>
      <c r="T551" s="28">
        <f>T550*11%</f>
        <v>9988.5167191545934</v>
      </c>
    </row>
    <row r="552" spans="1:20" x14ac:dyDescent="0.2">
      <c r="A552" s="86"/>
      <c r="B552" s="90"/>
      <c r="C552" s="283" t="s">
        <v>22</v>
      </c>
      <c r="D552" s="284"/>
      <c r="E552" s="285"/>
      <c r="F552" s="88"/>
      <c r="G552" s="89"/>
      <c r="H552" s="87"/>
      <c r="I552" s="89"/>
      <c r="J552" s="87"/>
      <c r="K552" s="44"/>
      <c r="L552" s="44"/>
      <c r="M552" s="44"/>
      <c r="N552" s="86"/>
      <c r="O552" s="47"/>
      <c r="P552" s="87"/>
      <c r="Q552" s="87"/>
      <c r="R552" s="87"/>
      <c r="S552" s="87"/>
      <c r="T552" s="27">
        <f>SUM(T550:T551)</f>
        <v>100793.21416601453</v>
      </c>
    </row>
    <row r="553" spans="1:20" ht="12.75" customHeight="1" x14ac:dyDescent="0.2">
      <c r="A553" s="86"/>
      <c r="B553" s="90"/>
      <c r="C553" s="282" t="s">
        <v>39</v>
      </c>
      <c r="D553" s="282"/>
      <c r="E553" s="282"/>
      <c r="F553" s="88"/>
      <c r="G553" s="89"/>
      <c r="H553" s="87"/>
      <c r="I553" s="89"/>
      <c r="J553" s="87"/>
      <c r="K553" s="44"/>
      <c r="L553" s="44"/>
      <c r="M553" s="44"/>
      <c r="N553" s="86"/>
      <c r="O553" s="47"/>
      <c r="P553" s="87"/>
      <c r="Q553" s="87"/>
      <c r="R553" s="87"/>
      <c r="S553" s="87"/>
      <c r="T553" s="28">
        <f>T552*20%</f>
        <v>20158.642833202906</v>
      </c>
    </row>
    <row r="554" spans="1:20" ht="12.75" customHeight="1" x14ac:dyDescent="0.2">
      <c r="A554" s="86"/>
      <c r="B554" s="90"/>
      <c r="C554" s="282" t="s">
        <v>22</v>
      </c>
      <c r="D554" s="282"/>
      <c r="E554" s="282"/>
      <c r="F554" s="88"/>
      <c r="G554" s="89"/>
      <c r="H554" s="87"/>
      <c r="I554" s="89"/>
      <c r="J554" s="87"/>
      <c r="K554" s="44"/>
      <c r="L554" s="44"/>
      <c r="M554" s="44"/>
      <c r="N554" s="86"/>
      <c r="O554" s="47"/>
      <c r="P554" s="87"/>
      <c r="Q554" s="87"/>
      <c r="R554" s="87"/>
      <c r="S554" s="87"/>
      <c r="T554" s="27">
        <f>SUM(T552:T553)</f>
        <v>120951.85699921743</v>
      </c>
    </row>
    <row r="555" spans="1:20" ht="12.75" customHeight="1" x14ac:dyDescent="0.2"/>
    <row r="556" spans="1:20" ht="12.75" customHeight="1" x14ac:dyDescent="0.2">
      <c r="A556" s="281" t="s">
        <v>121</v>
      </c>
      <c r="B556" s="281"/>
      <c r="C556" s="281"/>
      <c r="D556" s="281"/>
      <c r="E556" s="281"/>
      <c r="F556" s="281"/>
      <c r="G556" s="281"/>
      <c r="H556" s="281"/>
      <c r="I556" s="281"/>
      <c r="J556" s="281"/>
      <c r="K556" s="281"/>
      <c r="L556" s="281"/>
      <c r="M556" s="281"/>
      <c r="N556" s="281"/>
      <c r="O556" s="281"/>
      <c r="P556" s="281"/>
      <c r="Q556" s="281"/>
      <c r="R556" s="281"/>
      <c r="S556" s="281"/>
      <c r="T556" s="281"/>
    </row>
    <row r="557" spans="1:20" ht="12.75" customHeight="1" x14ac:dyDescent="0.2"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</row>
    <row r="558" spans="1:20" ht="12.75" customHeight="1" x14ac:dyDescent="0.2">
      <c r="A558" s="281" t="s">
        <v>184</v>
      </c>
      <c r="B558" s="281"/>
      <c r="C558" s="281"/>
      <c r="D558" s="281"/>
      <c r="E558" s="281"/>
      <c r="F558" s="281"/>
      <c r="G558" s="281"/>
      <c r="H558" s="281"/>
      <c r="I558" s="281"/>
      <c r="J558" s="281"/>
      <c r="K558" s="281"/>
      <c r="L558" s="281"/>
      <c r="M558" s="281"/>
      <c r="N558" s="281"/>
      <c r="O558" s="281"/>
      <c r="P558" s="281"/>
      <c r="Q558" s="281"/>
      <c r="R558" s="281"/>
      <c r="S558" s="281"/>
      <c r="T558" s="281"/>
    </row>
    <row r="559" spans="1:20" ht="12.75" customHeight="1" x14ac:dyDescent="0.2"/>
    <row r="560" spans="1:2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spans="1:18" ht="12.75" customHeight="1" x14ac:dyDescent="0.2"/>
    <row r="578" spans="1:18" ht="12.75" customHeight="1" x14ac:dyDescent="0.2"/>
    <row r="579" spans="1:18" ht="12.75" customHeight="1" x14ac:dyDescent="0.2"/>
    <row r="580" spans="1:18" ht="12.75" customHeight="1" x14ac:dyDescent="0.2"/>
    <row r="581" spans="1:18" ht="12.75" customHeight="1" x14ac:dyDescent="0.2"/>
    <row r="582" spans="1:18" ht="12.75" customHeight="1" x14ac:dyDescent="0.2"/>
    <row r="583" spans="1:18" ht="12.75" customHeight="1" x14ac:dyDescent="0.2"/>
    <row r="584" spans="1:18" ht="12.75" customHeight="1" x14ac:dyDescent="0.2"/>
    <row r="586" spans="1:18" s="42" customFormat="1" x14ac:dyDescent="0.2">
      <c r="A586" s="43"/>
      <c r="B586" s="43"/>
      <c r="C586" s="43"/>
      <c r="D586" s="43"/>
      <c r="E586" s="43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  <c r="R586" s="43"/>
    </row>
  </sheetData>
  <mergeCells count="2028">
    <mergeCell ref="A556:T556"/>
    <mergeCell ref="A558:T558"/>
    <mergeCell ref="C551:E551"/>
    <mergeCell ref="C552:E552"/>
    <mergeCell ref="R546:R549"/>
    <mergeCell ref="S546:S549"/>
    <mergeCell ref="T546:T549"/>
    <mergeCell ref="C550:E550"/>
    <mergeCell ref="C553:E553"/>
    <mergeCell ref="C554:E554"/>
    <mergeCell ref="G546:G549"/>
    <mergeCell ref="H546:H549"/>
    <mergeCell ref="I546:I549"/>
    <mergeCell ref="J546:J549"/>
    <mergeCell ref="P546:P549"/>
    <mergeCell ref="Q546:Q549"/>
    <mergeCell ref="A546:A549"/>
    <mergeCell ref="B546:B549"/>
    <mergeCell ref="C546:C549"/>
    <mergeCell ref="D546:D549"/>
    <mergeCell ref="E546:E549"/>
    <mergeCell ref="F546:F549"/>
    <mergeCell ref="J542:J545"/>
    <mergeCell ref="P542:P545"/>
    <mergeCell ref="Q542:Q545"/>
    <mergeCell ref="R542:R545"/>
    <mergeCell ref="S542:S545"/>
    <mergeCell ref="T542:T545"/>
    <mergeCell ref="T538:T541"/>
    <mergeCell ref="A542:A545"/>
    <mergeCell ref="B542:B545"/>
    <mergeCell ref="C542:C545"/>
    <mergeCell ref="D542:D545"/>
    <mergeCell ref="E542:E545"/>
    <mergeCell ref="F542:F545"/>
    <mergeCell ref="G542:G545"/>
    <mergeCell ref="H542:H545"/>
    <mergeCell ref="I542:I545"/>
    <mergeCell ref="I538:I541"/>
    <mergeCell ref="J538:J541"/>
    <mergeCell ref="P538:P541"/>
    <mergeCell ref="Q538:Q541"/>
    <mergeCell ref="R538:R541"/>
    <mergeCell ref="S538:S541"/>
    <mergeCell ref="S534:S537"/>
    <mergeCell ref="T534:T537"/>
    <mergeCell ref="A538:A541"/>
    <mergeCell ref="B538:B541"/>
    <mergeCell ref="C538:C541"/>
    <mergeCell ref="D538:D541"/>
    <mergeCell ref="E538:E541"/>
    <mergeCell ref="F538:F541"/>
    <mergeCell ref="G538:G541"/>
    <mergeCell ref="H538:H541"/>
    <mergeCell ref="H534:H537"/>
    <mergeCell ref="I534:I537"/>
    <mergeCell ref="J534:J537"/>
    <mergeCell ref="P534:P537"/>
    <mergeCell ref="Q534:Q537"/>
    <mergeCell ref="R534:R537"/>
    <mergeCell ref="R530:R533"/>
    <mergeCell ref="S530:S533"/>
    <mergeCell ref="T530:T533"/>
    <mergeCell ref="A534:A537"/>
    <mergeCell ref="B534:B537"/>
    <mergeCell ref="C534:C537"/>
    <mergeCell ref="D534:D537"/>
    <mergeCell ref="E534:E537"/>
    <mergeCell ref="F534:F537"/>
    <mergeCell ref="G534:G537"/>
    <mergeCell ref="G530:G533"/>
    <mergeCell ref="H530:H533"/>
    <mergeCell ref="I530:I533"/>
    <mergeCell ref="J530:J533"/>
    <mergeCell ref="P530:P533"/>
    <mergeCell ref="Q530:Q533"/>
    <mergeCell ref="A530:A533"/>
    <mergeCell ref="B530:B533"/>
    <mergeCell ref="C530:C533"/>
    <mergeCell ref="D530:D533"/>
    <mergeCell ref="E530:E533"/>
    <mergeCell ref="F530:F533"/>
    <mergeCell ref="J526:J529"/>
    <mergeCell ref="P526:P529"/>
    <mergeCell ref="Q526:Q529"/>
    <mergeCell ref="R526:R529"/>
    <mergeCell ref="S526:S529"/>
    <mergeCell ref="T526:T529"/>
    <mergeCell ref="T522:T525"/>
    <mergeCell ref="A526:A529"/>
    <mergeCell ref="B526:B529"/>
    <mergeCell ref="C526:C529"/>
    <mergeCell ref="D526:D529"/>
    <mergeCell ref="E526:E529"/>
    <mergeCell ref="F526:F529"/>
    <mergeCell ref="G526:G529"/>
    <mergeCell ref="H526:H529"/>
    <mergeCell ref="I526:I529"/>
    <mergeCell ref="I522:I525"/>
    <mergeCell ref="J522:J525"/>
    <mergeCell ref="P522:P525"/>
    <mergeCell ref="Q522:Q525"/>
    <mergeCell ref="R522:R525"/>
    <mergeCell ref="S522:S525"/>
    <mergeCell ref="S518:S521"/>
    <mergeCell ref="T518:T521"/>
    <mergeCell ref="A522:A525"/>
    <mergeCell ref="B522:B525"/>
    <mergeCell ref="C522:C525"/>
    <mergeCell ref="D522:D525"/>
    <mergeCell ref="E522:E525"/>
    <mergeCell ref="F522:F525"/>
    <mergeCell ref="G522:G525"/>
    <mergeCell ref="H522:H525"/>
    <mergeCell ref="H518:H521"/>
    <mergeCell ref="I518:I521"/>
    <mergeCell ref="J518:J521"/>
    <mergeCell ref="P518:P521"/>
    <mergeCell ref="Q518:Q521"/>
    <mergeCell ref="R518:R521"/>
    <mergeCell ref="R514:R517"/>
    <mergeCell ref="S514:S517"/>
    <mergeCell ref="T514:T517"/>
    <mergeCell ref="A518:A521"/>
    <mergeCell ref="B518:B521"/>
    <mergeCell ref="C518:C521"/>
    <mergeCell ref="D518:D521"/>
    <mergeCell ref="E518:E521"/>
    <mergeCell ref="F518:F521"/>
    <mergeCell ref="G518:G521"/>
    <mergeCell ref="G514:G517"/>
    <mergeCell ref="H514:H517"/>
    <mergeCell ref="I514:I517"/>
    <mergeCell ref="J514:J517"/>
    <mergeCell ref="P514:P517"/>
    <mergeCell ref="Q514:Q517"/>
    <mergeCell ref="A514:A517"/>
    <mergeCell ref="B514:B517"/>
    <mergeCell ref="C514:C517"/>
    <mergeCell ref="D514:D517"/>
    <mergeCell ref="E514:E517"/>
    <mergeCell ref="F514:F517"/>
    <mergeCell ref="J510:J513"/>
    <mergeCell ref="P510:P513"/>
    <mergeCell ref="Q510:Q513"/>
    <mergeCell ref="R510:R513"/>
    <mergeCell ref="S510:S513"/>
    <mergeCell ref="T510:T513"/>
    <mergeCell ref="T506:T509"/>
    <mergeCell ref="A510:A513"/>
    <mergeCell ref="B510:B513"/>
    <mergeCell ref="C510:C513"/>
    <mergeCell ref="D510:D513"/>
    <mergeCell ref="E510:E513"/>
    <mergeCell ref="F510:F513"/>
    <mergeCell ref="G510:G513"/>
    <mergeCell ref="H510:H513"/>
    <mergeCell ref="I510:I513"/>
    <mergeCell ref="I506:I509"/>
    <mergeCell ref="J506:J509"/>
    <mergeCell ref="P506:P509"/>
    <mergeCell ref="Q506:Q509"/>
    <mergeCell ref="R506:R509"/>
    <mergeCell ref="S506:S509"/>
    <mergeCell ref="S502:S505"/>
    <mergeCell ref="T502:T505"/>
    <mergeCell ref="A506:A509"/>
    <mergeCell ref="B506:B509"/>
    <mergeCell ref="C506:C509"/>
    <mergeCell ref="D506:D509"/>
    <mergeCell ref="E506:E509"/>
    <mergeCell ref="F506:F509"/>
    <mergeCell ref="G506:G509"/>
    <mergeCell ref="H506:H509"/>
    <mergeCell ref="H502:H505"/>
    <mergeCell ref="I502:I505"/>
    <mergeCell ref="J502:J505"/>
    <mergeCell ref="P502:P505"/>
    <mergeCell ref="Q502:Q505"/>
    <mergeCell ref="R502:R505"/>
    <mergeCell ref="R498:R501"/>
    <mergeCell ref="S498:S501"/>
    <mergeCell ref="T498:T501"/>
    <mergeCell ref="A502:A505"/>
    <mergeCell ref="B502:B505"/>
    <mergeCell ref="C502:C505"/>
    <mergeCell ref="D502:D505"/>
    <mergeCell ref="E502:E505"/>
    <mergeCell ref="F502:F505"/>
    <mergeCell ref="G502:G505"/>
    <mergeCell ref="G498:G501"/>
    <mergeCell ref="H498:H501"/>
    <mergeCell ref="I498:I501"/>
    <mergeCell ref="J498:J501"/>
    <mergeCell ref="P498:P501"/>
    <mergeCell ref="Q498:Q501"/>
    <mergeCell ref="A498:A501"/>
    <mergeCell ref="B498:B501"/>
    <mergeCell ref="C498:C501"/>
    <mergeCell ref="D498:D501"/>
    <mergeCell ref="E498:E501"/>
    <mergeCell ref="F498:F501"/>
    <mergeCell ref="J494:J497"/>
    <mergeCell ref="P494:P497"/>
    <mergeCell ref="Q494:Q497"/>
    <mergeCell ref="R494:R497"/>
    <mergeCell ref="S494:S497"/>
    <mergeCell ref="T494:T497"/>
    <mergeCell ref="T490:T493"/>
    <mergeCell ref="A494:A497"/>
    <mergeCell ref="B494:B497"/>
    <mergeCell ref="C494:C497"/>
    <mergeCell ref="D494:D497"/>
    <mergeCell ref="E494:E497"/>
    <mergeCell ref="F494:F497"/>
    <mergeCell ref="G494:G497"/>
    <mergeCell ref="H494:H497"/>
    <mergeCell ref="I494:I497"/>
    <mergeCell ref="I490:I493"/>
    <mergeCell ref="J490:J493"/>
    <mergeCell ref="P490:P493"/>
    <mergeCell ref="Q490:Q493"/>
    <mergeCell ref="R490:R493"/>
    <mergeCell ref="S490:S493"/>
    <mergeCell ref="S486:S489"/>
    <mergeCell ref="T486:T489"/>
    <mergeCell ref="A490:A493"/>
    <mergeCell ref="B490:B493"/>
    <mergeCell ref="C490:C493"/>
    <mergeCell ref="D490:D493"/>
    <mergeCell ref="E490:E493"/>
    <mergeCell ref="F490:F493"/>
    <mergeCell ref="G490:G493"/>
    <mergeCell ref="H490:H493"/>
    <mergeCell ref="H486:H489"/>
    <mergeCell ref="I486:I489"/>
    <mergeCell ref="J486:J489"/>
    <mergeCell ref="P486:P489"/>
    <mergeCell ref="Q486:Q489"/>
    <mergeCell ref="R486:R489"/>
    <mergeCell ref="R482:R485"/>
    <mergeCell ref="S482:S485"/>
    <mergeCell ref="T482:T485"/>
    <mergeCell ref="A486:A489"/>
    <mergeCell ref="B486:B489"/>
    <mergeCell ref="C486:C489"/>
    <mergeCell ref="D486:D489"/>
    <mergeCell ref="E486:E489"/>
    <mergeCell ref="F486:F489"/>
    <mergeCell ref="G486:G489"/>
    <mergeCell ref="G482:G485"/>
    <mergeCell ref="H482:H485"/>
    <mergeCell ref="I482:I485"/>
    <mergeCell ref="J482:J485"/>
    <mergeCell ref="P482:P485"/>
    <mergeCell ref="Q482:Q485"/>
    <mergeCell ref="A482:A485"/>
    <mergeCell ref="B482:B485"/>
    <mergeCell ref="C482:C485"/>
    <mergeCell ref="D482:D485"/>
    <mergeCell ref="E482:E485"/>
    <mergeCell ref="F482:F485"/>
    <mergeCell ref="J478:J481"/>
    <mergeCell ref="P478:P481"/>
    <mergeCell ref="Q478:Q481"/>
    <mergeCell ref="R478:R481"/>
    <mergeCell ref="S478:S481"/>
    <mergeCell ref="T478:T481"/>
    <mergeCell ref="T474:T477"/>
    <mergeCell ref="A478:A481"/>
    <mergeCell ref="B478:B481"/>
    <mergeCell ref="C478:C481"/>
    <mergeCell ref="D478:D481"/>
    <mergeCell ref="E478:E481"/>
    <mergeCell ref="F478:F481"/>
    <mergeCell ref="G478:G481"/>
    <mergeCell ref="H478:H481"/>
    <mergeCell ref="I478:I481"/>
    <mergeCell ref="I474:I477"/>
    <mergeCell ref="J474:J477"/>
    <mergeCell ref="P474:P477"/>
    <mergeCell ref="Q474:Q477"/>
    <mergeCell ref="R474:R477"/>
    <mergeCell ref="S474:S477"/>
    <mergeCell ref="S470:S473"/>
    <mergeCell ref="T470:T473"/>
    <mergeCell ref="A474:A477"/>
    <mergeCell ref="B474:B477"/>
    <mergeCell ref="C474:C477"/>
    <mergeCell ref="D474:D477"/>
    <mergeCell ref="E474:E477"/>
    <mergeCell ref="F474:F477"/>
    <mergeCell ref="G474:G477"/>
    <mergeCell ref="H474:H477"/>
    <mergeCell ref="H470:H473"/>
    <mergeCell ref="I470:I473"/>
    <mergeCell ref="J470:J473"/>
    <mergeCell ref="P470:P473"/>
    <mergeCell ref="Q470:Q473"/>
    <mergeCell ref="R470:R473"/>
    <mergeCell ref="R466:R469"/>
    <mergeCell ref="S466:S469"/>
    <mergeCell ref="T466:T469"/>
    <mergeCell ref="A470:A473"/>
    <mergeCell ref="B470:B473"/>
    <mergeCell ref="C470:C473"/>
    <mergeCell ref="D470:D473"/>
    <mergeCell ref="E470:E473"/>
    <mergeCell ref="F470:F473"/>
    <mergeCell ref="G470:G473"/>
    <mergeCell ref="G466:G469"/>
    <mergeCell ref="H466:H469"/>
    <mergeCell ref="I466:I469"/>
    <mergeCell ref="J466:J469"/>
    <mergeCell ref="P466:P469"/>
    <mergeCell ref="Q466:Q469"/>
    <mergeCell ref="A466:A469"/>
    <mergeCell ref="B466:B469"/>
    <mergeCell ref="C466:C469"/>
    <mergeCell ref="D466:D469"/>
    <mergeCell ref="E466:E469"/>
    <mergeCell ref="F466:F469"/>
    <mergeCell ref="J462:J465"/>
    <mergeCell ref="P462:P465"/>
    <mergeCell ref="Q462:Q465"/>
    <mergeCell ref="R462:R465"/>
    <mergeCell ref="S462:S465"/>
    <mergeCell ref="T462:T465"/>
    <mergeCell ref="T458:T461"/>
    <mergeCell ref="A462:A465"/>
    <mergeCell ref="B462:B465"/>
    <mergeCell ref="C462:C465"/>
    <mergeCell ref="D462:D465"/>
    <mergeCell ref="E462:E465"/>
    <mergeCell ref="F462:F465"/>
    <mergeCell ref="G462:G465"/>
    <mergeCell ref="H462:H465"/>
    <mergeCell ref="I462:I465"/>
    <mergeCell ref="I458:I461"/>
    <mergeCell ref="J458:J461"/>
    <mergeCell ref="P458:P461"/>
    <mergeCell ref="Q458:Q461"/>
    <mergeCell ref="R458:R461"/>
    <mergeCell ref="S458:S461"/>
    <mergeCell ref="S454:S457"/>
    <mergeCell ref="T454:T457"/>
    <mergeCell ref="A458:A461"/>
    <mergeCell ref="B458:B461"/>
    <mergeCell ref="C458:C461"/>
    <mergeCell ref="D458:D461"/>
    <mergeCell ref="E458:E461"/>
    <mergeCell ref="F458:F461"/>
    <mergeCell ref="G458:G461"/>
    <mergeCell ref="H458:H461"/>
    <mergeCell ref="H454:H457"/>
    <mergeCell ref="I454:I457"/>
    <mergeCell ref="J454:J457"/>
    <mergeCell ref="P454:P457"/>
    <mergeCell ref="Q454:Q457"/>
    <mergeCell ref="R454:R457"/>
    <mergeCell ref="R450:R453"/>
    <mergeCell ref="S450:S453"/>
    <mergeCell ref="T450:T453"/>
    <mergeCell ref="A454:A457"/>
    <mergeCell ref="B454:B457"/>
    <mergeCell ref="C454:C457"/>
    <mergeCell ref="D454:D457"/>
    <mergeCell ref="E454:E457"/>
    <mergeCell ref="F454:F457"/>
    <mergeCell ref="G454:G457"/>
    <mergeCell ref="G450:G453"/>
    <mergeCell ref="H450:H453"/>
    <mergeCell ref="I450:I453"/>
    <mergeCell ref="J450:J453"/>
    <mergeCell ref="P450:P453"/>
    <mergeCell ref="Q450:Q453"/>
    <mergeCell ref="A450:A453"/>
    <mergeCell ref="B450:B453"/>
    <mergeCell ref="C450:C453"/>
    <mergeCell ref="D450:D453"/>
    <mergeCell ref="E450:E453"/>
    <mergeCell ref="F450:F453"/>
    <mergeCell ref="J446:J449"/>
    <mergeCell ref="P446:P449"/>
    <mergeCell ref="Q446:Q449"/>
    <mergeCell ref="R446:R449"/>
    <mergeCell ref="S446:S449"/>
    <mergeCell ref="T446:T449"/>
    <mergeCell ref="T442:T445"/>
    <mergeCell ref="A446:A449"/>
    <mergeCell ref="B446:B449"/>
    <mergeCell ref="C446:C449"/>
    <mergeCell ref="D446:D449"/>
    <mergeCell ref="E446:E449"/>
    <mergeCell ref="F446:F449"/>
    <mergeCell ref="G446:G449"/>
    <mergeCell ref="H446:H449"/>
    <mergeCell ref="I446:I449"/>
    <mergeCell ref="I442:I445"/>
    <mergeCell ref="J442:J445"/>
    <mergeCell ref="P442:P445"/>
    <mergeCell ref="Q442:Q445"/>
    <mergeCell ref="R442:R445"/>
    <mergeCell ref="S442:S445"/>
    <mergeCell ref="S438:S441"/>
    <mergeCell ref="T438:T441"/>
    <mergeCell ref="A442:A445"/>
    <mergeCell ref="B442:B445"/>
    <mergeCell ref="C442:C445"/>
    <mergeCell ref="D442:D445"/>
    <mergeCell ref="E442:E445"/>
    <mergeCell ref="F442:F445"/>
    <mergeCell ref="G442:G445"/>
    <mergeCell ref="H442:H445"/>
    <mergeCell ref="H438:H441"/>
    <mergeCell ref="I438:I441"/>
    <mergeCell ref="J438:J441"/>
    <mergeCell ref="P438:P441"/>
    <mergeCell ref="Q438:Q441"/>
    <mergeCell ref="R438:R441"/>
    <mergeCell ref="R434:R437"/>
    <mergeCell ref="S434:S437"/>
    <mergeCell ref="T434:T437"/>
    <mergeCell ref="A438:A441"/>
    <mergeCell ref="B438:B441"/>
    <mergeCell ref="C438:C441"/>
    <mergeCell ref="D438:D441"/>
    <mergeCell ref="E438:E441"/>
    <mergeCell ref="F438:F441"/>
    <mergeCell ref="G438:G441"/>
    <mergeCell ref="G434:G437"/>
    <mergeCell ref="H434:H437"/>
    <mergeCell ref="I434:I437"/>
    <mergeCell ref="J434:J437"/>
    <mergeCell ref="P434:P437"/>
    <mergeCell ref="Q434:Q437"/>
    <mergeCell ref="A434:A437"/>
    <mergeCell ref="B434:B437"/>
    <mergeCell ref="C434:C437"/>
    <mergeCell ref="D434:D437"/>
    <mergeCell ref="E434:E437"/>
    <mergeCell ref="F434:F437"/>
    <mergeCell ref="J430:J433"/>
    <mergeCell ref="P430:P433"/>
    <mergeCell ref="Q430:Q433"/>
    <mergeCell ref="R430:R433"/>
    <mergeCell ref="S430:S433"/>
    <mergeCell ref="T430:T433"/>
    <mergeCell ref="T426:T429"/>
    <mergeCell ref="A430:A433"/>
    <mergeCell ref="B430:B433"/>
    <mergeCell ref="C430:C433"/>
    <mergeCell ref="D430:D433"/>
    <mergeCell ref="E430:E433"/>
    <mergeCell ref="F430:F433"/>
    <mergeCell ref="G430:G433"/>
    <mergeCell ref="H430:H433"/>
    <mergeCell ref="I430:I433"/>
    <mergeCell ref="I426:I429"/>
    <mergeCell ref="J426:J429"/>
    <mergeCell ref="P426:P429"/>
    <mergeCell ref="Q426:Q429"/>
    <mergeCell ref="R426:R429"/>
    <mergeCell ref="S426:S429"/>
    <mergeCell ref="S422:S425"/>
    <mergeCell ref="T422:T425"/>
    <mergeCell ref="A426:A429"/>
    <mergeCell ref="B426:B429"/>
    <mergeCell ref="C426:C429"/>
    <mergeCell ref="D426:D429"/>
    <mergeCell ref="E426:E429"/>
    <mergeCell ref="F426:F429"/>
    <mergeCell ref="G426:G429"/>
    <mergeCell ref="H426:H429"/>
    <mergeCell ref="H422:H425"/>
    <mergeCell ref="I422:I425"/>
    <mergeCell ref="J422:J425"/>
    <mergeCell ref="P422:P425"/>
    <mergeCell ref="Q422:Q425"/>
    <mergeCell ref="R422:R425"/>
    <mergeCell ref="R418:R421"/>
    <mergeCell ref="S418:S421"/>
    <mergeCell ref="T418:T421"/>
    <mergeCell ref="A422:A425"/>
    <mergeCell ref="B422:B425"/>
    <mergeCell ref="C422:C425"/>
    <mergeCell ref="D422:D425"/>
    <mergeCell ref="E422:E425"/>
    <mergeCell ref="F422:F425"/>
    <mergeCell ref="G422:G425"/>
    <mergeCell ref="G418:G421"/>
    <mergeCell ref="H418:H421"/>
    <mergeCell ref="I418:I421"/>
    <mergeCell ref="J418:J421"/>
    <mergeCell ref="P418:P421"/>
    <mergeCell ref="Q418:Q421"/>
    <mergeCell ref="A418:A421"/>
    <mergeCell ref="B418:B421"/>
    <mergeCell ref="C418:C421"/>
    <mergeCell ref="D418:D421"/>
    <mergeCell ref="E418:E421"/>
    <mergeCell ref="F418:F421"/>
    <mergeCell ref="J414:J417"/>
    <mergeCell ref="P414:P417"/>
    <mergeCell ref="Q414:Q417"/>
    <mergeCell ref="R414:R417"/>
    <mergeCell ref="S414:S417"/>
    <mergeCell ref="T414:T417"/>
    <mergeCell ref="T410:T413"/>
    <mergeCell ref="A414:A417"/>
    <mergeCell ref="B414:B417"/>
    <mergeCell ref="C414:C417"/>
    <mergeCell ref="D414:D417"/>
    <mergeCell ref="E414:E417"/>
    <mergeCell ref="F414:F417"/>
    <mergeCell ref="G414:G417"/>
    <mergeCell ref="H414:H417"/>
    <mergeCell ref="I414:I417"/>
    <mergeCell ref="I410:I413"/>
    <mergeCell ref="J410:J413"/>
    <mergeCell ref="P410:P413"/>
    <mergeCell ref="Q410:Q413"/>
    <mergeCell ref="R410:R413"/>
    <mergeCell ref="S410:S413"/>
    <mergeCell ref="S406:S409"/>
    <mergeCell ref="T406:T409"/>
    <mergeCell ref="A410:A413"/>
    <mergeCell ref="B410:B413"/>
    <mergeCell ref="C410:C413"/>
    <mergeCell ref="D410:D413"/>
    <mergeCell ref="E410:E413"/>
    <mergeCell ref="F410:F413"/>
    <mergeCell ref="G410:G413"/>
    <mergeCell ref="H410:H413"/>
    <mergeCell ref="H406:H409"/>
    <mergeCell ref="I406:I409"/>
    <mergeCell ref="J406:J409"/>
    <mergeCell ref="P406:P409"/>
    <mergeCell ref="Q406:Q409"/>
    <mergeCell ref="R406:R409"/>
    <mergeCell ref="R402:R405"/>
    <mergeCell ref="S402:S405"/>
    <mergeCell ref="T402:T405"/>
    <mergeCell ref="A406:A409"/>
    <mergeCell ref="B406:B409"/>
    <mergeCell ref="C406:C409"/>
    <mergeCell ref="D406:D409"/>
    <mergeCell ref="E406:E409"/>
    <mergeCell ref="F406:F409"/>
    <mergeCell ref="G406:G409"/>
    <mergeCell ref="G402:G405"/>
    <mergeCell ref="H402:H405"/>
    <mergeCell ref="I402:I405"/>
    <mergeCell ref="J402:J405"/>
    <mergeCell ref="P402:P405"/>
    <mergeCell ref="Q402:Q405"/>
    <mergeCell ref="A402:A405"/>
    <mergeCell ref="B402:B405"/>
    <mergeCell ref="C402:C405"/>
    <mergeCell ref="D402:D405"/>
    <mergeCell ref="E402:E405"/>
    <mergeCell ref="F402:F405"/>
    <mergeCell ref="J398:J401"/>
    <mergeCell ref="P398:P401"/>
    <mergeCell ref="Q398:Q401"/>
    <mergeCell ref="R398:R401"/>
    <mergeCell ref="S398:S401"/>
    <mergeCell ref="T398:T401"/>
    <mergeCell ref="T394:T397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I398:I401"/>
    <mergeCell ref="I394:I397"/>
    <mergeCell ref="J394:J397"/>
    <mergeCell ref="P394:P397"/>
    <mergeCell ref="Q394:Q397"/>
    <mergeCell ref="R394:R397"/>
    <mergeCell ref="S394:S397"/>
    <mergeCell ref="S390:S393"/>
    <mergeCell ref="T390:T393"/>
    <mergeCell ref="A394:A397"/>
    <mergeCell ref="B394:B397"/>
    <mergeCell ref="C394:C397"/>
    <mergeCell ref="D394:D397"/>
    <mergeCell ref="E394:E397"/>
    <mergeCell ref="F394:F397"/>
    <mergeCell ref="G394:G397"/>
    <mergeCell ref="H394:H397"/>
    <mergeCell ref="H390:H393"/>
    <mergeCell ref="I390:I393"/>
    <mergeCell ref="J390:J393"/>
    <mergeCell ref="P390:P393"/>
    <mergeCell ref="Q390:Q393"/>
    <mergeCell ref="R390:R393"/>
    <mergeCell ref="R386:R389"/>
    <mergeCell ref="S386:S389"/>
    <mergeCell ref="T386:T389"/>
    <mergeCell ref="A390:A393"/>
    <mergeCell ref="B390:B393"/>
    <mergeCell ref="C390:C393"/>
    <mergeCell ref="D390:D393"/>
    <mergeCell ref="E390:E393"/>
    <mergeCell ref="F390:F393"/>
    <mergeCell ref="G390:G393"/>
    <mergeCell ref="G386:G389"/>
    <mergeCell ref="H386:H389"/>
    <mergeCell ref="I386:I389"/>
    <mergeCell ref="J386:J389"/>
    <mergeCell ref="P386:P389"/>
    <mergeCell ref="Q386:Q389"/>
    <mergeCell ref="A386:A389"/>
    <mergeCell ref="B386:B389"/>
    <mergeCell ref="C386:C389"/>
    <mergeCell ref="D386:D389"/>
    <mergeCell ref="E386:E389"/>
    <mergeCell ref="F386:F389"/>
    <mergeCell ref="J382:J385"/>
    <mergeCell ref="P382:P385"/>
    <mergeCell ref="Q382:Q385"/>
    <mergeCell ref="R382:R385"/>
    <mergeCell ref="S382:S385"/>
    <mergeCell ref="T382:T385"/>
    <mergeCell ref="T378:T381"/>
    <mergeCell ref="A382:A385"/>
    <mergeCell ref="B382:B385"/>
    <mergeCell ref="C382:C385"/>
    <mergeCell ref="D382:D385"/>
    <mergeCell ref="E382:E385"/>
    <mergeCell ref="F382:F385"/>
    <mergeCell ref="G382:G385"/>
    <mergeCell ref="H382:H385"/>
    <mergeCell ref="I382:I385"/>
    <mergeCell ref="I378:I381"/>
    <mergeCell ref="J378:J381"/>
    <mergeCell ref="P378:P381"/>
    <mergeCell ref="Q378:Q381"/>
    <mergeCell ref="R378:R381"/>
    <mergeCell ref="S378:S381"/>
    <mergeCell ref="S374:S377"/>
    <mergeCell ref="T374:T377"/>
    <mergeCell ref="A378:A381"/>
    <mergeCell ref="B378:B381"/>
    <mergeCell ref="C378:C381"/>
    <mergeCell ref="D378:D381"/>
    <mergeCell ref="E378:E381"/>
    <mergeCell ref="F378:F381"/>
    <mergeCell ref="G378:G381"/>
    <mergeCell ref="H378:H381"/>
    <mergeCell ref="H374:H377"/>
    <mergeCell ref="I374:I377"/>
    <mergeCell ref="J374:J377"/>
    <mergeCell ref="P374:P377"/>
    <mergeCell ref="Q374:Q377"/>
    <mergeCell ref="R374:R377"/>
    <mergeCell ref="R370:R373"/>
    <mergeCell ref="S370:S373"/>
    <mergeCell ref="T370:T373"/>
    <mergeCell ref="A374:A377"/>
    <mergeCell ref="B374:B377"/>
    <mergeCell ref="C374:C377"/>
    <mergeCell ref="D374:D377"/>
    <mergeCell ref="E374:E377"/>
    <mergeCell ref="F374:F377"/>
    <mergeCell ref="G374:G377"/>
    <mergeCell ref="G370:G373"/>
    <mergeCell ref="H370:H373"/>
    <mergeCell ref="I370:I373"/>
    <mergeCell ref="J370:J373"/>
    <mergeCell ref="P370:P373"/>
    <mergeCell ref="Q370:Q373"/>
    <mergeCell ref="A370:A373"/>
    <mergeCell ref="B370:B373"/>
    <mergeCell ref="C370:C373"/>
    <mergeCell ref="D370:D373"/>
    <mergeCell ref="E370:E373"/>
    <mergeCell ref="F370:F373"/>
    <mergeCell ref="J366:J369"/>
    <mergeCell ref="P366:P369"/>
    <mergeCell ref="Q366:Q369"/>
    <mergeCell ref="R366:R369"/>
    <mergeCell ref="S366:S369"/>
    <mergeCell ref="T366:T369"/>
    <mergeCell ref="T362:T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I362:I365"/>
    <mergeCell ref="J362:J365"/>
    <mergeCell ref="P362:P365"/>
    <mergeCell ref="Q362:Q365"/>
    <mergeCell ref="R362:R365"/>
    <mergeCell ref="S362:S365"/>
    <mergeCell ref="S358:S361"/>
    <mergeCell ref="T358:T361"/>
    <mergeCell ref="A362:A365"/>
    <mergeCell ref="B362:B365"/>
    <mergeCell ref="C362:C365"/>
    <mergeCell ref="D362:D365"/>
    <mergeCell ref="E362:E365"/>
    <mergeCell ref="F362:F365"/>
    <mergeCell ref="G362:G365"/>
    <mergeCell ref="H362:H365"/>
    <mergeCell ref="H358:H361"/>
    <mergeCell ref="I358:I361"/>
    <mergeCell ref="J358:J361"/>
    <mergeCell ref="P358:P361"/>
    <mergeCell ref="Q358:Q361"/>
    <mergeCell ref="R358:R361"/>
    <mergeCell ref="R354:R357"/>
    <mergeCell ref="S354:S357"/>
    <mergeCell ref="T354:T357"/>
    <mergeCell ref="A358:A361"/>
    <mergeCell ref="B358:B361"/>
    <mergeCell ref="C358:C361"/>
    <mergeCell ref="D358:D361"/>
    <mergeCell ref="E358:E361"/>
    <mergeCell ref="F358:F361"/>
    <mergeCell ref="G358:G361"/>
    <mergeCell ref="G354:G357"/>
    <mergeCell ref="H354:H357"/>
    <mergeCell ref="I354:I357"/>
    <mergeCell ref="J354:J357"/>
    <mergeCell ref="P354:P357"/>
    <mergeCell ref="Q354:Q357"/>
    <mergeCell ref="A354:A357"/>
    <mergeCell ref="B354:B357"/>
    <mergeCell ref="C354:C357"/>
    <mergeCell ref="D354:D357"/>
    <mergeCell ref="E354:E357"/>
    <mergeCell ref="F354:F357"/>
    <mergeCell ref="J350:J353"/>
    <mergeCell ref="P350:P353"/>
    <mergeCell ref="Q350:Q353"/>
    <mergeCell ref="R350:R353"/>
    <mergeCell ref="S350:S353"/>
    <mergeCell ref="T350:T353"/>
    <mergeCell ref="T346:T349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I346:I349"/>
    <mergeCell ref="J346:J349"/>
    <mergeCell ref="P346:P349"/>
    <mergeCell ref="Q346:Q349"/>
    <mergeCell ref="R346:R349"/>
    <mergeCell ref="S346:S349"/>
    <mergeCell ref="S342:S345"/>
    <mergeCell ref="T342:T345"/>
    <mergeCell ref="A346:A349"/>
    <mergeCell ref="B346:B349"/>
    <mergeCell ref="C346:C349"/>
    <mergeCell ref="D346:D349"/>
    <mergeCell ref="E346:E349"/>
    <mergeCell ref="F346:F349"/>
    <mergeCell ref="G346:G349"/>
    <mergeCell ref="H346:H349"/>
    <mergeCell ref="H342:H345"/>
    <mergeCell ref="I342:I345"/>
    <mergeCell ref="J342:J345"/>
    <mergeCell ref="P342:P345"/>
    <mergeCell ref="Q342:Q345"/>
    <mergeCell ref="R342:R345"/>
    <mergeCell ref="R338:R341"/>
    <mergeCell ref="S338:S341"/>
    <mergeCell ref="T338:T341"/>
    <mergeCell ref="A342:A345"/>
    <mergeCell ref="B342:B345"/>
    <mergeCell ref="C342:C345"/>
    <mergeCell ref="D342:D345"/>
    <mergeCell ref="E342:E345"/>
    <mergeCell ref="F342:F345"/>
    <mergeCell ref="G342:G345"/>
    <mergeCell ref="G338:G341"/>
    <mergeCell ref="H338:H341"/>
    <mergeCell ref="I338:I341"/>
    <mergeCell ref="J338:J341"/>
    <mergeCell ref="P338:P341"/>
    <mergeCell ref="Q338:Q341"/>
    <mergeCell ref="A338:A341"/>
    <mergeCell ref="B338:B341"/>
    <mergeCell ref="C338:C341"/>
    <mergeCell ref="D338:D341"/>
    <mergeCell ref="E338:E341"/>
    <mergeCell ref="F338:F341"/>
    <mergeCell ref="J334:J337"/>
    <mergeCell ref="P334:P337"/>
    <mergeCell ref="Q334:Q337"/>
    <mergeCell ref="R334:R337"/>
    <mergeCell ref="S334:S337"/>
    <mergeCell ref="T334:T337"/>
    <mergeCell ref="T330:T333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I330:I333"/>
    <mergeCell ref="J330:J333"/>
    <mergeCell ref="P330:P333"/>
    <mergeCell ref="Q330:Q333"/>
    <mergeCell ref="R330:R333"/>
    <mergeCell ref="S330:S333"/>
    <mergeCell ref="S326:S329"/>
    <mergeCell ref="T326:T329"/>
    <mergeCell ref="A330:A333"/>
    <mergeCell ref="B330:B333"/>
    <mergeCell ref="C330:C333"/>
    <mergeCell ref="D330:D333"/>
    <mergeCell ref="E330:E333"/>
    <mergeCell ref="F330:F333"/>
    <mergeCell ref="G330:G333"/>
    <mergeCell ref="H330:H333"/>
    <mergeCell ref="H326:H329"/>
    <mergeCell ref="I326:I329"/>
    <mergeCell ref="J326:J329"/>
    <mergeCell ref="P326:P329"/>
    <mergeCell ref="Q326:Q329"/>
    <mergeCell ref="R326:R329"/>
    <mergeCell ref="R322:R325"/>
    <mergeCell ref="S322:S325"/>
    <mergeCell ref="T322:T325"/>
    <mergeCell ref="A326:A329"/>
    <mergeCell ref="B326:B329"/>
    <mergeCell ref="C326:C329"/>
    <mergeCell ref="D326:D329"/>
    <mergeCell ref="E326:E329"/>
    <mergeCell ref="F326:F329"/>
    <mergeCell ref="G326:G329"/>
    <mergeCell ref="G322:G325"/>
    <mergeCell ref="H322:H325"/>
    <mergeCell ref="I322:I325"/>
    <mergeCell ref="J322:J325"/>
    <mergeCell ref="P322:P325"/>
    <mergeCell ref="Q322:Q325"/>
    <mergeCell ref="A322:A325"/>
    <mergeCell ref="B322:B325"/>
    <mergeCell ref="C322:C325"/>
    <mergeCell ref="D322:D325"/>
    <mergeCell ref="E322:E325"/>
    <mergeCell ref="F322:F325"/>
    <mergeCell ref="J318:J321"/>
    <mergeCell ref="P318:P321"/>
    <mergeCell ref="Q318:Q321"/>
    <mergeCell ref="R318:R321"/>
    <mergeCell ref="S318:S321"/>
    <mergeCell ref="T318:T321"/>
    <mergeCell ref="T314:T317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I318:I321"/>
    <mergeCell ref="I314:I317"/>
    <mergeCell ref="J314:J317"/>
    <mergeCell ref="P314:P317"/>
    <mergeCell ref="Q314:Q317"/>
    <mergeCell ref="R314:R317"/>
    <mergeCell ref="S314:S317"/>
    <mergeCell ref="S310:S313"/>
    <mergeCell ref="T310:T313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H310:H313"/>
    <mergeCell ref="I310:I313"/>
    <mergeCell ref="J310:J313"/>
    <mergeCell ref="P310:P313"/>
    <mergeCell ref="Q310:Q313"/>
    <mergeCell ref="R310:R313"/>
    <mergeCell ref="R306:R309"/>
    <mergeCell ref="S306:S309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G306:G309"/>
    <mergeCell ref="H306:H309"/>
    <mergeCell ref="I306:I309"/>
    <mergeCell ref="J306:J309"/>
    <mergeCell ref="P306:P309"/>
    <mergeCell ref="Q306:Q309"/>
    <mergeCell ref="A306:A309"/>
    <mergeCell ref="B306:B309"/>
    <mergeCell ref="C306:C309"/>
    <mergeCell ref="D306:D309"/>
    <mergeCell ref="E306:E309"/>
    <mergeCell ref="F306:F309"/>
    <mergeCell ref="J302:J305"/>
    <mergeCell ref="P302:P305"/>
    <mergeCell ref="Q302:Q305"/>
    <mergeCell ref="R302:R305"/>
    <mergeCell ref="S302:S305"/>
    <mergeCell ref="T302:T305"/>
    <mergeCell ref="T298:T301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I298:I301"/>
    <mergeCell ref="J298:J301"/>
    <mergeCell ref="P298:P301"/>
    <mergeCell ref="Q298:Q301"/>
    <mergeCell ref="R298:R301"/>
    <mergeCell ref="S298:S301"/>
    <mergeCell ref="S294:S297"/>
    <mergeCell ref="T294:T297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H294:H297"/>
    <mergeCell ref="I294:I297"/>
    <mergeCell ref="J294:J297"/>
    <mergeCell ref="P294:P297"/>
    <mergeCell ref="Q294:Q297"/>
    <mergeCell ref="R294:R297"/>
    <mergeCell ref="R290:R293"/>
    <mergeCell ref="S290:S293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G290:G293"/>
    <mergeCell ref="H290:H293"/>
    <mergeCell ref="I290:I293"/>
    <mergeCell ref="J290:J293"/>
    <mergeCell ref="P290:P293"/>
    <mergeCell ref="Q290:Q293"/>
    <mergeCell ref="A290:A293"/>
    <mergeCell ref="B290:B293"/>
    <mergeCell ref="C290:C293"/>
    <mergeCell ref="D290:D293"/>
    <mergeCell ref="E290:E293"/>
    <mergeCell ref="F290:F293"/>
    <mergeCell ref="J286:J289"/>
    <mergeCell ref="P286:P289"/>
    <mergeCell ref="Q286:Q289"/>
    <mergeCell ref="R286:R289"/>
    <mergeCell ref="S286:S289"/>
    <mergeCell ref="T286:T289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I282:I285"/>
    <mergeCell ref="J282:J285"/>
    <mergeCell ref="P282:P285"/>
    <mergeCell ref="Q282:Q285"/>
    <mergeCell ref="R282:R285"/>
    <mergeCell ref="S282:S285"/>
    <mergeCell ref="S278:S281"/>
    <mergeCell ref="T278:T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H278:H281"/>
    <mergeCell ref="I278:I281"/>
    <mergeCell ref="J278:J281"/>
    <mergeCell ref="P278:P281"/>
    <mergeCell ref="Q278:Q281"/>
    <mergeCell ref="R278:R281"/>
    <mergeCell ref="R274:R277"/>
    <mergeCell ref="S274:S277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G274:G277"/>
    <mergeCell ref="H274:H277"/>
    <mergeCell ref="I274:I277"/>
    <mergeCell ref="J274:J277"/>
    <mergeCell ref="P274:P277"/>
    <mergeCell ref="Q274:Q277"/>
    <mergeCell ref="A274:A277"/>
    <mergeCell ref="B274:B277"/>
    <mergeCell ref="C274:C277"/>
    <mergeCell ref="D274:D277"/>
    <mergeCell ref="E274:E277"/>
    <mergeCell ref="F274:F277"/>
    <mergeCell ref="J270:J273"/>
    <mergeCell ref="P270:P273"/>
    <mergeCell ref="Q270:Q273"/>
    <mergeCell ref="R270:R273"/>
    <mergeCell ref="S270:S273"/>
    <mergeCell ref="T270:T273"/>
    <mergeCell ref="T266:T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I266:I269"/>
    <mergeCell ref="J266:J269"/>
    <mergeCell ref="P266:P269"/>
    <mergeCell ref="Q266:Q269"/>
    <mergeCell ref="R266:R269"/>
    <mergeCell ref="S266:S269"/>
    <mergeCell ref="S262:S265"/>
    <mergeCell ref="T262:T265"/>
    <mergeCell ref="A266:A269"/>
    <mergeCell ref="B266:B269"/>
    <mergeCell ref="C266:C269"/>
    <mergeCell ref="D266:D269"/>
    <mergeCell ref="E266:E269"/>
    <mergeCell ref="F266:F269"/>
    <mergeCell ref="G266:G269"/>
    <mergeCell ref="H266:H269"/>
    <mergeCell ref="H262:H265"/>
    <mergeCell ref="I262:I265"/>
    <mergeCell ref="J262:J265"/>
    <mergeCell ref="P262:P265"/>
    <mergeCell ref="Q262:Q265"/>
    <mergeCell ref="R262:R265"/>
    <mergeCell ref="R258:R261"/>
    <mergeCell ref="S258:S261"/>
    <mergeCell ref="T258:T261"/>
    <mergeCell ref="A262:A265"/>
    <mergeCell ref="B262:B265"/>
    <mergeCell ref="C262:C265"/>
    <mergeCell ref="D262:D265"/>
    <mergeCell ref="E262:E265"/>
    <mergeCell ref="F262:F265"/>
    <mergeCell ref="G262:G265"/>
    <mergeCell ref="G258:G261"/>
    <mergeCell ref="H258:H261"/>
    <mergeCell ref="I258:I261"/>
    <mergeCell ref="J258:J261"/>
    <mergeCell ref="P258:P261"/>
    <mergeCell ref="Q258:Q261"/>
    <mergeCell ref="A258:A261"/>
    <mergeCell ref="B258:B261"/>
    <mergeCell ref="C258:C261"/>
    <mergeCell ref="D258:D261"/>
    <mergeCell ref="E258:E261"/>
    <mergeCell ref="F258:F261"/>
    <mergeCell ref="J254:J257"/>
    <mergeCell ref="P254:P257"/>
    <mergeCell ref="Q254:Q257"/>
    <mergeCell ref="R254:R257"/>
    <mergeCell ref="S254:S257"/>
    <mergeCell ref="T254:T257"/>
    <mergeCell ref="T250:T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I250:I253"/>
    <mergeCell ref="J250:J253"/>
    <mergeCell ref="P250:P253"/>
    <mergeCell ref="Q250:Q253"/>
    <mergeCell ref="R250:R253"/>
    <mergeCell ref="S250:S253"/>
    <mergeCell ref="S246:S249"/>
    <mergeCell ref="T246:T249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H246:H249"/>
    <mergeCell ref="I246:I249"/>
    <mergeCell ref="J246:J249"/>
    <mergeCell ref="P246:P249"/>
    <mergeCell ref="Q246:Q249"/>
    <mergeCell ref="R246:R249"/>
    <mergeCell ref="R242:R245"/>
    <mergeCell ref="S242:S245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G242:G245"/>
    <mergeCell ref="H242:H245"/>
    <mergeCell ref="I242:I245"/>
    <mergeCell ref="J242:J245"/>
    <mergeCell ref="P242:P245"/>
    <mergeCell ref="Q242:Q245"/>
    <mergeCell ref="A242:A245"/>
    <mergeCell ref="B242:B245"/>
    <mergeCell ref="C242:C245"/>
    <mergeCell ref="D242:D245"/>
    <mergeCell ref="E242:E245"/>
    <mergeCell ref="F242:F245"/>
    <mergeCell ref="J238:J241"/>
    <mergeCell ref="P238:P241"/>
    <mergeCell ref="Q238:Q241"/>
    <mergeCell ref="R238:R241"/>
    <mergeCell ref="S238:S241"/>
    <mergeCell ref="T238:T241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I234:I237"/>
    <mergeCell ref="J234:J237"/>
    <mergeCell ref="P234:P237"/>
    <mergeCell ref="Q234:Q237"/>
    <mergeCell ref="R234:R237"/>
    <mergeCell ref="S234:S237"/>
    <mergeCell ref="S230:S233"/>
    <mergeCell ref="T230:T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H230:H233"/>
    <mergeCell ref="I230:I233"/>
    <mergeCell ref="J230:J233"/>
    <mergeCell ref="P230:P233"/>
    <mergeCell ref="Q230:Q233"/>
    <mergeCell ref="R230:R233"/>
    <mergeCell ref="R226:R229"/>
    <mergeCell ref="S226:S229"/>
    <mergeCell ref="T226:T229"/>
    <mergeCell ref="A230:A233"/>
    <mergeCell ref="B230:B233"/>
    <mergeCell ref="C230:C233"/>
    <mergeCell ref="D230:D233"/>
    <mergeCell ref="E230:E233"/>
    <mergeCell ref="F230:F233"/>
    <mergeCell ref="G230:G233"/>
    <mergeCell ref="G226:G229"/>
    <mergeCell ref="H226:H229"/>
    <mergeCell ref="I226:I229"/>
    <mergeCell ref="J226:J229"/>
    <mergeCell ref="P226:P229"/>
    <mergeCell ref="Q226:Q229"/>
    <mergeCell ref="A226:A229"/>
    <mergeCell ref="B226:B229"/>
    <mergeCell ref="C226:C229"/>
    <mergeCell ref="D226:D229"/>
    <mergeCell ref="E226:E229"/>
    <mergeCell ref="F226:F229"/>
    <mergeCell ref="J222:J225"/>
    <mergeCell ref="P222:P225"/>
    <mergeCell ref="Q222:Q225"/>
    <mergeCell ref="R222:R225"/>
    <mergeCell ref="S222:S225"/>
    <mergeCell ref="T222:T225"/>
    <mergeCell ref="T218:T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I218:I221"/>
    <mergeCell ref="J218:J221"/>
    <mergeCell ref="P218:P221"/>
    <mergeCell ref="Q218:Q221"/>
    <mergeCell ref="R218:R221"/>
    <mergeCell ref="S218:S221"/>
    <mergeCell ref="S214:S217"/>
    <mergeCell ref="T214:T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H214:H217"/>
    <mergeCell ref="I214:I217"/>
    <mergeCell ref="J214:J217"/>
    <mergeCell ref="P214:P217"/>
    <mergeCell ref="Q214:Q217"/>
    <mergeCell ref="R214:R217"/>
    <mergeCell ref="R210:R213"/>
    <mergeCell ref="S210:S213"/>
    <mergeCell ref="T210:T213"/>
    <mergeCell ref="A214:A217"/>
    <mergeCell ref="B214:B217"/>
    <mergeCell ref="C214:C217"/>
    <mergeCell ref="D214:D217"/>
    <mergeCell ref="E214:E217"/>
    <mergeCell ref="F214:F217"/>
    <mergeCell ref="G214:G217"/>
    <mergeCell ref="G210:G213"/>
    <mergeCell ref="H210:H213"/>
    <mergeCell ref="I210:I213"/>
    <mergeCell ref="J210:J213"/>
    <mergeCell ref="P210:P213"/>
    <mergeCell ref="Q210:Q213"/>
    <mergeCell ref="A210:A213"/>
    <mergeCell ref="B210:B213"/>
    <mergeCell ref="C210:C213"/>
    <mergeCell ref="D210:D213"/>
    <mergeCell ref="E210:E213"/>
    <mergeCell ref="F210:F213"/>
    <mergeCell ref="J206:J209"/>
    <mergeCell ref="P206:P209"/>
    <mergeCell ref="Q206:Q209"/>
    <mergeCell ref="R206:R209"/>
    <mergeCell ref="S206:S209"/>
    <mergeCell ref="T206:T209"/>
    <mergeCell ref="T202:T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I202:I205"/>
    <mergeCell ref="J202:J205"/>
    <mergeCell ref="P202:P205"/>
    <mergeCell ref="Q202:Q205"/>
    <mergeCell ref="R202:R205"/>
    <mergeCell ref="S202:S205"/>
    <mergeCell ref="S198:S201"/>
    <mergeCell ref="T198:T201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H198:H201"/>
    <mergeCell ref="I198:I201"/>
    <mergeCell ref="J198:J201"/>
    <mergeCell ref="P198:P201"/>
    <mergeCell ref="Q198:Q201"/>
    <mergeCell ref="R198:R201"/>
    <mergeCell ref="R194:R197"/>
    <mergeCell ref="S194:S197"/>
    <mergeCell ref="T194:T197"/>
    <mergeCell ref="A198:A201"/>
    <mergeCell ref="B198:B201"/>
    <mergeCell ref="C198:C201"/>
    <mergeCell ref="D198:D201"/>
    <mergeCell ref="E198:E201"/>
    <mergeCell ref="F198:F201"/>
    <mergeCell ref="G198:G201"/>
    <mergeCell ref="G194:G197"/>
    <mergeCell ref="H194:H197"/>
    <mergeCell ref="I194:I197"/>
    <mergeCell ref="J194:J197"/>
    <mergeCell ref="P194:P197"/>
    <mergeCell ref="Q194:Q197"/>
    <mergeCell ref="A194:A197"/>
    <mergeCell ref="B194:B197"/>
    <mergeCell ref="C194:C197"/>
    <mergeCell ref="D194:D197"/>
    <mergeCell ref="E194:E197"/>
    <mergeCell ref="F194:F197"/>
    <mergeCell ref="J190:J193"/>
    <mergeCell ref="P190:P193"/>
    <mergeCell ref="Q190:Q193"/>
    <mergeCell ref="R190:R193"/>
    <mergeCell ref="S190:S193"/>
    <mergeCell ref="T190:T193"/>
    <mergeCell ref="T186:T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I186:I189"/>
    <mergeCell ref="J186:J189"/>
    <mergeCell ref="P186:P189"/>
    <mergeCell ref="Q186:Q189"/>
    <mergeCell ref="R186:R189"/>
    <mergeCell ref="S186:S189"/>
    <mergeCell ref="S181:S185"/>
    <mergeCell ref="T181:T185"/>
    <mergeCell ref="A186:A189"/>
    <mergeCell ref="B186:B189"/>
    <mergeCell ref="C186:C189"/>
    <mergeCell ref="D186:D189"/>
    <mergeCell ref="E186:E189"/>
    <mergeCell ref="F186:F189"/>
    <mergeCell ref="G186:G189"/>
    <mergeCell ref="H186:H189"/>
    <mergeCell ref="H181:H185"/>
    <mergeCell ref="I181:I185"/>
    <mergeCell ref="J181:J185"/>
    <mergeCell ref="P181:P185"/>
    <mergeCell ref="Q181:Q185"/>
    <mergeCell ref="R181:R185"/>
    <mergeCell ref="R177:R180"/>
    <mergeCell ref="S177:S180"/>
    <mergeCell ref="T177:T180"/>
    <mergeCell ref="A181:A185"/>
    <mergeCell ref="B181:B185"/>
    <mergeCell ref="C181:C185"/>
    <mergeCell ref="D181:D185"/>
    <mergeCell ref="E181:E185"/>
    <mergeCell ref="F181:F185"/>
    <mergeCell ref="G181:G185"/>
    <mergeCell ref="G177:G180"/>
    <mergeCell ref="H177:H180"/>
    <mergeCell ref="I177:I180"/>
    <mergeCell ref="J177:J180"/>
    <mergeCell ref="P177:P180"/>
    <mergeCell ref="Q177:Q180"/>
    <mergeCell ref="A177:A180"/>
    <mergeCell ref="B177:B180"/>
    <mergeCell ref="C177:C180"/>
    <mergeCell ref="D177:D180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</mergeCells>
  <conditionalFormatting sqref="K452:L452">
    <cfRule type="duplicateValues" dxfId="21" priority="11" stopIfTrue="1"/>
  </conditionalFormatting>
  <conditionalFormatting sqref="K119:L119">
    <cfRule type="duplicateValues" dxfId="20" priority="10" stopIfTrue="1"/>
  </conditionalFormatting>
  <conditionalFormatting sqref="K300:L300">
    <cfRule type="duplicateValues" dxfId="19" priority="9" stopIfTrue="1"/>
  </conditionalFormatting>
  <conditionalFormatting sqref="K212:L212">
    <cfRule type="duplicateValues" dxfId="18" priority="8" stopIfTrue="1"/>
  </conditionalFormatting>
  <conditionalFormatting sqref="K204:L204">
    <cfRule type="duplicateValues" dxfId="17" priority="7" stopIfTrue="1"/>
  </conditionalFormatting>
  <conditionalFormatting sqref="K135:L135">
    <cfRule type="duplicateValues" dxfId="16" priority="6" stopIfTrue="1"/>
  </conditionalFormatting>
  <conditionalFormatting sqref="K123:L123">
    <cfRule type="duplicateValues" dxfId="15" priority="5" stopIfTrue="1"/>
  </conditionalFormatting>
  <conditionalFormatting sqref="K139:L139">
    <cfRule type="duplicateValues" dxfId="14" priority="4" stopIfTrue="1"/>
  </conditionalFormatting>
  <conditionalFormatting sqref="K143:L143">
    <cfRule type="duplicateValues" dxfId="13" priority="3" stopIfTrue="1"/>
  </conditionalFormatting>
  <conditionalFormatting sqref="K244:L244">
    <cfRule type="duplicateValues" dxfId="12" priority="2" stopIfTrue="1"/>
  </conditionalFormatting>
  <conditionalFormatting sqref="K236:L236">
    <cfRule type="duplicateValues" dxfId="11" priority="1" stopIfTrue="1"/>
  </conditionalFormatting>
  <printOptions horizontalCentered="1" verticalCentered="1"/>
  <pageMargins left="0.5" right="0.35433070866141703" top="0.78740157480314998" bottom="0.98425196850393704" header="0.511811023622047" footer="0.511811023622047"/>
  <pageSetup paperSize="9" scale="97" orientation="portrait" r:id="rId1"/>
  <headerFooter alignWithMargins="0">
    <oddHeader>&amp;L«ԳԼՈԲԱԼ ԻՆԺԵՆԵՐ» ՍՊԸ &amp;RԵՐԵՎԱՆ ՔԱՂԱՔԻ ԿԵՆՏՐՈՆ ՎԱՐՉԱԿԱՆ ՇՐՋԱՆԻ ՍԱՐՅԱՆԻ ԱՆՎԱՆ
ՊՈՒՐԱԿԻ ՎԵՐԱԿԱՆԳՆՄԱՆ ԱՇԽԱՏԱՆՔՆԵՐ</oddHeader>
    <oddFooter>&amp;LՆախահաշիվներ&amp;R&amp;P</oddFooter>
  </headerFooter>
  <rowBreaks count="9" manualBreakCount="9">
    <brk id="56" max="19" man="1"/>
    <brk id="112" max="19" man="1"/>
    <brk id="168" max="19" man="1"/>
    <brk id="225" max="19" man="1"/>
    <brk id="281" max="19" man="1"/>
    <brk id="337" max="19" man="1"/>
    <brk id="393" max="19" man="1"/>
    <brk id="449" max="19" man="1"/>
    <brk id="505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0"/>
  <sheetViews>
    <sheetView showZeros="0" tabSelected="1" topLeftCell="A638" zoomScaleNormal="100" zoomScaleSheetLayoutView="100" workbookViewId="0">
      <selection activeCell="T29" sqref="T29:T32"/>
    </sheetView>
  </sheetViews>
  <sheetFormatPr defaultRowHeight="12.75" x14ac:dyDescent="0.2"/>
  <cols>
    <col min="1" max="1" width="3.7109375" style="4" customWidth="1"/>
    <col min="2" max="2" width="7.42578125" style="4" customWidth="1"/>
    <col min="3" max="3" width="29" style="4" customWidth="1"/>
    <col min="4" max="5" width="11.7109375" style="4" customWidth="1"/>
    <col min="6" max="6" width="7" style="4" hidden="1" customWidth="1"/>
    <col min="7" max="7" width="6.5703125" style="4" hidden="1" customWidth="1"/>
    <col min="8" max="8" width="6.7109375" style="4" hidden="1" customWidth="1"/>
    <col min="9" max="9" width="5.7109375" style="4" hidden="1" customWidth="1"/>
    <col min="10" max="10" width="6.7109375" style="4" hidden="1" customWidth="1"/>
    <col min="11" max="11" width="13" style="4" hidden="1" customWidth="1"/>
    <col min="12" max="12" width="4.7109375" style="4" hidden="1" customWidth="1"/>
    <col min="13" max="13" width="7" style="4" hidden="1" customWidth="1"/>
    <col min="14" max="15" width="7.28515625" style="4" hidden="1" customWidth="1"/>
    <col min="16" max="17" width="8.7109375" style="4" hidden="1" customWidth="1"/>
    <col min="18" max="18" width="9.5703125" style="4" hidden="1" customWidth="1"/>
    <col min="19" max="20" width="11.7109375" style="4" customWidth="1"/>
    <col min="21" max="16384" width="9.140625" style="4"/>
  </cols>
  <sheetData>
    <row r="1" spans="1:20" x14ac:dyDescent="0.2">
      <c r="C1" s="8"/>
      <c r="D1" s="254"/>
      <c r="E1" s="254"/>
      <c r="F1" s="254"/>
      <c r="G1" s="254"/>
    </row>
    <row r="2" spans="1:20" x14ac:dyDescent="0.2">
      <c r="A2" s="273" t="s">
        <v>41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</row>
    <row r="3" spans="1:20" ht="15" customHeight="1" x14ac:dyDescent="0.2">
      <c r="A3" s="274" t="s">
        <v>323</v>
      </c>
      <c r="B3" s="274"/>
      <c r="C3" s="274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</row>
    <row r="4" spans="1:20" ht="15" customHeight="1" x14ac:dyDescent="0.2">
      <c r="A4" s="275" t="s">
        <v>322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</row>
    <row r="5" spans="1:20" ht="15" customHeight="1" x14ac:dyDescent="0.2">
      <c r="A5" s="275"/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</row>
    <row r="6" spans="1:20" ht="14.25" hidden="1" x14ac:dyDescent="0.2">
      <c r="A6" s="257" t="s">
        <v>24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</row>
    <row r="7" spans="1:20" ht="15" hidden="1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20" ht="13.5" hidden="1" x14ac:dyDescent="0.2">
      <c r="A8" s="9"/>
      <c r="J8" s="255" t="s">
        <v>17</v>
      </c>
      <c r="K8" s="255"/>
      <c r="L8" s="256" t="s">
        <v>18</v>
      </c>
      <c r="M8" s="256"/>
      <c r="N8" s="256"/>
      <c r="O8" s="256"/>
      <c r="P8" s="2">
        <v>1690.36</v>
      </c>
    </row>
    <row r="9" spans="1:20" ht="13.5" hidden="1" x14ac:dyDescent="0.2">
      <c r="A9" s="258" t="s">
        <v>15</v>
      </c>
      <c r="B9" s="258"/>
      <c r="C9" s="258"/>
      <c r="D9" s="258"/>
      <c r="E9" s="258"/>
      <c r="F9" s="260" t="e">
        <f>#REF!</f>
        <v>#REF!</v>
      </c>
      <c r="G9" s="261"/>
      <c r="H9" s="10" t="s">
        <v>16</v>
      </c>
      <c r="L9" s="256" t="s">
        <v>19</v>
      </c>
      <c r="M9" s="256"/>
      <c r="N9" s="256"/>
      <c r="O9" s="256"/>
      <c r="P9" s="2">
        <v>2743.41</v>
      </c>
    </row>
    <row r="10" spans="1:20" ht="13.5" hidden="1" x14ac:dyDescent="0.2">
      <c r="A10" s="9"/>
      <c r="K10" s="263" t="s">
        <v>20</v>
      </c>
      <c r="L10" s="263"/>
      <c r="M10" s="263"/>
      <c r="N10" s="263"/>
      <c r="O10" s="263"/>
      <c r="P10" s="67">
        <v>1.0571999999999999</v>
      </c>
    </row>
    <row r="11" spans="1:20" ht="13.5" x14ac:dyDescent="0.2">
      <c r="A11" s="9"/>
      <c r="K11" s="7"/>
      <c r="L11" s="7"/>
      <c r="M11" s="7"/>
      <c r="N11" s="7"/>
      <c r="O11" s="7"/>
      <c r="P11" s="5"/>
    </row>
    <row r="12" spans="1:20" ht="22.5" customHeight="1" x14ac:dyDescent="0.2">
      <c r="A12" s="262" t="s">
        <v>0</v>
      </c>
      <c r="B12" s="259" t="s">
        <v>1</v>
      </c>
      <c r="C12" s="262" t="s">
        <v>2</v>
      </c>
      <c r="D12" s="259" t="s">
        <v>3</v>
      </c>
      <c r="E12" s="259" t="s">
        <v>4</v>
      </c>
      <c r="F12" s="259" t="s">
        <v>5</v>
      </c>
      <c r="G12" s="262" t="s">
        <v>6</v>
      </c>
      <c r="H12" s="262"/>
      <c r="I12" s="262"/>
      <c r="J12" s="262"/>
      <c r="K12" s="262"/>
      <c r="L12" s="262"/>
      <c r="M12" s="262"/>
      <c r="N12" s="262"/>
      <c r="O12" s="262"/>
      <c r="P12" s="262" t="s">
        <v>7</v>
      </c>
      <c r="Q12" s="262" t="s">
        <v>8</v>
      </c>
      <c r="R12" s="15" t="s">
        <v>8</v>
      </c>
      <c r="S12" s="262" t="s">
        <v>40</v>
      </c>
      <c r="T12" s="262" t="s">
        <v>7</v>
      </c>
    </row>
    <row r="13" spans="1:20" ht="11.25" customHeight="1" x14ac:dyDescent="0.2">
      <c r="A13" s="262"/>
      <c r="B13" s="259"/>
      <c r="C13" s="262"/>
      <c r="D13" s="259"/>
      <c r="E13" s="259"/>
      <c r="F13" s="259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15" t="s">
        <v>9</v>
      </c>
      <c r="S13" s="262"/>
      <c r="T13" s="262"/>
    </row>
    <row r="14" spans="1:20" ht="11.25" customHeight="1" x14ac:dyDescent="0.2">
      <c r="A14" s="262"/>
      <c r="B14" s="259"/>
      <c r="C14" s="262"/>
      <c r="D14" s="259"/>
      <c r="E14" s="259"/>
      <c r="F14" s="259"/>
      <c r="G14" s="262" t="s">
        <v>10</v>
      </c>
      <c r="H14" s="262"/>
      <c r="I14" s="262" t="s">
        <v>11</v>
      </c>
      <c r="J14" s="262"/>
      <c r="K14" s="262" t="s">
        <v>12</v>
      </c>
      <c r="L14" s="262"/>
      <c r="M14" s="262"/>
      <c r="N14" s="262"/>
      <c r="O14" s="262"/>
      <c r="P14" s="262"/>
      <c r="Q14" s="262"/>
      <c r="R14" s="16">
        <f>P10</f>
        <v>1.0571999999999999</v>
      </c>
      <c r="S14" s="262"/>
      <c r="T14" s="262"/>
    </row>
    <row r="15" spans="1:20" s="11" customFormat="1" ht="42.75" x14ac:dyDescent="0.2">
      <c r="A15" s="262"/>
      <c r="B15" s="259"/>
      <c r="C15" s="262"/>
      <c r="D15" s="259"/>
      <c r="E15" s="259"/>
      <c r="F15" s="259"/>
      <c r="G15" s="14" t="s">
        <v>38</v>
      </c>
      <c r="H15" s="14" t="s">
        <v>37</v>
      </c>
      <c r="I15" s="14" t="s">
        <v>38</v>
      </c>
      <c r="J15" s="14" t="s">
        <v>37</v>
      </c>
      <c r="K15" s="13" t="s">
        <v>21</v>
      </c>
      <c r="L15" s="14" t="s">
        <v>36</v>
      </c>
      <c r="M15" s="13" t="s">
        <v>13</v>
      </c>
      <c r="N15" s="13" t="s">
        <v>35</v>
      </c>
      <c r="O15" s="14" t="s">
        <v>7</v>
      </c>
      <c r="P15" s="17" t="s">
        <v>34</v>
      </c>
      <c r="Q15" s="23" t="s">
        <v>34</v>
      </c>
      <c r="R15" s="12" t="s">
        <v>34</v>
      </c>
      <c r="S15" s="13" t="s">
        <v>14</v>
      </c>
      <c r="T15" s="13" t="s">
        <v>14</v>
      </c>
    </row>
    <row r="16" spans="1:20" s="11" customFormat="1" x14ac:dyDescent="0.2">
      <c r="A16" s="18">
        <v>1</v>
      </c>
      <c r="B16" s="18">
        <v>2</v>
      </c>
      <c r="C16" s="18">
        <v>3</v>
      </c>
      <c r="D16" s="18">
        <v>4</v>
      </c>
      <c r="E16" s="18">
        <v>5</v>
      </c>
      <c r="F16" s="18">
        <v>6</v>
      </c>
      <c r="G16" s="18">
        <v>7</v>
      </c>
      <c r="H16" s="18">
        <v>8</v>
      </c>
      <c r="I16" s="18">
        <v>9</v>
      </c>
      <c r="J16" s="18">
        <v>10</v>
      </c>
      <c r="K16" s="18">
        <v>11</v>
      </c>
      <c r="L16" s="18">
        <v>12</v>
      </c>
      <c r="M16" s="18">
        <v>13</v>
      </c>
      <c r="N16" s="18">
        <v>14</v>
      </c>
      <c r="O16" s="18">
        <v>15</v>
      </c>
      <c r="P16" s="18">
        <v>16</v>
      </c>
      <c r="Q16" s="18">
        <v>17</v>
      </c>
      <c r="R16" s="18">
        <v>18</v>
      </c>
      <c r="S16" s="18">
        <v>6</v>
      </c>
      <c r="T16" s="18">
        <v>7</v>
      </c>
    </row>
    <row r="17" spans="1:20" ht="12.75" customHeight="1" x14ac:dyDescent="0.2">
      <c r="A17" s="214"/>
      <c r="B17" s="149"/>
      <c r="C17" s="167" t="s">
        <v>25</v>
      </c>
      <c r="D17" s="124"/>
      <c r="E17" s="128"/>
      <c r="F17" s="113">
        <f>H17+J17+R17</f>
        <v>0</v>
      </c>
      <c r="G17" s="238"/>
      <c r="H17" s="224">
        <f>G17*$P$8/1000</f>
        <v>0</v>
      </c>
      <c r="I17" s="238"/>
      <c r="J17" s="224">
        <f>I17*$P$9/1000</f>
        <v>0</v>
      </c>
      <c r="K17" s="20"/>
      <c r="L17" s="20"/>
      <c r="M17" s="20"/>
      <c r="N17" s="19"/>
      <c r="O17" s="17">
        <f t="shared" ref="O17:O80" si="0">M17*N17</f>
        <v>0</v>
      </c>
      <c r="P17" s="224">
        <f>E17*F17</f>
        <v>0</v>
      </c>
      <c r="Q17" s="224">
        <f>SUM(O17:O20)</f>
        <v>0</v>
      </c>
      <c r="R17" s="224">
        <f>Q17*1.02*1.05*$R$14</f>
        <v>0</v>
      </c>
      <c r="S17" s="276">
        <f>1.133*1.0048*1.0094928</f>
        <v>1.14924536804352</v>
      </c>
      <c r="T17" s="277"/>
    </row>
    <row r="18" spans="1:20" ht="12.75" customHeight="1" x14ac:dyDescent="0.2">
      <c r="A18" s="214"/>
      <c r="B18" s="149"/>
      <c r="C18" s="167"/>
      <c r="D18" s="124"/>
      <c r="E18" s="128"/>
      <c r="F18" s="113"/>
      <c r="G18" s="238"/>
      <c r="H18" s="224"/>
      <c r="I18" s="238"/>
      <c r="J18" s="224"/>
      <c r="K18" s="20"/>
      <c r="L18" s="20"/>
      <c r="M18" s="20"/>
      <c r="N18" s="19"/>
      <c r="O18" s="47">
        <f t="shared" si="0"/>
        <v>0</v>
      </c>
      <c r="P18" s="224"/>
      <c r="Q18" s="224"/>
      <c r="R18" s="224"/>
      <c r="S18" s="276"/>
      <c r="T18" s="277"/>
    </row>
    <row r="19" spans="1:20" ht="12.75" customHeight="1" x14ac:dyDescent="0.2">
      <c r="A19" s="214"/>
      <c r="B19" s="149"/>
      <c r="C19" s="167"/>
      <c r="D19" s="124"/>
      <c r="E19" s="128"/>
      <c r="F19" s="113"/>
      <c r="G19" s="238"/>
      <c r="H19" s="224"/>
      <c r="I19" s="238"/>
      <c r="J19" s="224"/>
      <c r="K19" s="20"/>
      <c r="L19" s="20"/>
      <c r="M19" s="21"/>
      <c r="N19" s="19"/>
      <c r="O19" s="47">
        <f t="shared" si="0"/>
        <v>0</v>
      </c>
      <c r="P19" s="224"/>
      <c r="Q19" s="224"/>
      <c r="R19" s="224"/>
      <c r="S19" s="276"/>
      <c r="T19" s="277"/>
    </row>
    <row r="20" spans="1:20" ht="12.75" customHeight="1" x14ac:dyDescent="0.2">
      <c r="A20" s="214"/>
      <c r="B20" s="149"/>
      <c r="C20" s="167"/>
      <c r="D20" s="124"/>
      <c r="E20" s="128"/>
      <c r="F20" s="113"/>
      <c r="G20" s="238"/>
      <c r="H20" s="224"/>
      <c r="I20" s="238"/>
      <c r="J20" s="224"/>
      <c r="K20" s="20"/>
      <c r="L20" s="20"/>
      <c r="M20" s="20"/>
      <c r="N20" s="19"/>
      <c r="O20" s="47">
        <f t="shared" si="0"/>
        <v>0</v>
      </c>
      <c r="P20" s="224"/>
      <c r="Q20" s="224"/>
      <c r="R20" s="224"/>
      <c r="S20" s="276"/>
      <c r="T20" s="277"/>
    </row>
    <row r="21" spans="1:20" ht="12.75" customHeight="1" x14ac:dyDescent="0.2">
      <c r="A21" s="132"/>
      <c r="B21" s="154"/>
      <c r="C21" s="146" t="s">
        <v>26</v>
      </c>
      <c r="D21" s="138"/>
      <c r="E21" s="168"/>
      <c r="F21" s="114">
        <f>H21+J21+R21</f>
        <v>0</v>
      </c>
      <c r="G21" s="171"/>
      <c r="H21" s="118">
        <f>G21*$P$8/1000</f>
        <v>0</v>
      </c>
      <c r="I21" s="171"/>
      <c r="J21" s="118">
        <f>I21*$P$9/1000</f>
        <v>0</v>
      </c>
      <c r="K21" s="44"/>
      <c r="L21" s="44"/>
      <c r="M21" s="44"/>
      <c r="N21" s="69"/>
      <c r="O21" s="47">
        <f t="shared" si="0"/>
        <v>0</v>
      </c>
      <c r="P21" s="118">
        <f>E21*F21</f>
        <v>0</v>
      </c>
      <c r="Q21" s="118">
        <f>SUM(O21:O24)</f>
        <v>0</v>
      </c>
      <c r="R21" s="118">
        <f>Q21*1.02*1.05*$R$14</f>
        <v>0</v>
      </c>
      <c r="S21" s="224">
        <f>F21*$S$17</f>
        <v>0</v>
      </c>
      <c r="T21" s="224">
        <f>E21*S21</f>
        <v>0</v>
      </c>
    </row>
    <row r="22" spans="1:20" ht="12.75" customHeight="1" x14ac:dyDescent="0.2">
      <c r="A22" s="133"/>
      <c r="B22" s="155"/>
      <c r="C22" s="147"/>
      <c r="D22" s="139"/>
      <c r="E22" s="169"/>
      <c r="F22" s="115"/>
      <c r="G22" s="172"/>
      <c r="H22" s="119"/>
      <c r="I22" s="172"/>
      <c r="J22" s="119"/>
      <c r="K22" s="44"/>
      <c r="L22" s="44"/>
      <c r="M22" s="44"/>
      <c r="N22" s="69"/>
      <c r="O22" s="47">
        <f t="shared" si="0"/>
        <v>0</v>
      </c>
      <c r="P22" s="119"/>
      <c r="Q22" s="119"/>
      <c r="R22" s="119"/>
      <c r="S22" s="224"/>
      <c r="T22" s="224"/>
    </row>
    <row r="23" spans="1:20" ht="12.75" customHeight="1" x14ac:dyDescent="0.2">
      <c r="A23" s="133"/>
      <c r="B23" s="155"/>
      <c r="C23" s="147"/>
      <c r="D23" s="139"/>
      <c r="E23" s="169"/>
      <c r="F23" s="115"/>
      <c r="G23" s="172"/>
      <c r="H23" s="119"/>
      <c r="I23" s="172"/>
      <c r="J23" s="119"/>
      <c r="K23" s="44"/>
      <c r="L23" s="44"/>
      <c r="M23" s="46"/>
      <c r="N23" s="69"/>
      <c r="O23" s="47">
        <f t="shared" si="0"/>
        <v>0</v>
      </c>
      <c r="P23" s="119"/>
      <c r="Q23" s="119"/>
      <c r="R23" s="119"/>
      <c r="S23" s="224"/>
      <c r="T23" s="224"/>
    </row>
    <row r="24" spans="1:20" ht="12.75" customHeight="1" x14ac:dyDescent="0.2">
      <c r="A24" s="134"/>
      <c r="B24" s="156"/>
      <c r="C24" s="148"/>
      <c r="D24" s="140"/>
      <c r="E24" s="170"/>
      <c r="F24" s="116"/>
      <c r="G24" s="173"/>
      <c r="H24" s="120"/>
      <c r="I24" s="173"/>
      <c r="J24" s="120"/>
      <c r="K24" s="44"/>
      <c r="L24" s="44"/>
      <c r="M24" s="44"/>
      <c r="N24" s="69"/>
      <c r="O24" s="47">
        <f t="shared" si="0"/>
        <v>0</v>
      </c>
      <c r="P24" s="120"/>
      <c r="Q24" s="120"/>
      <c r="R24" s="120"/>
      <c r="S24" s="224"/>
      <c r="T24" s="224"/>
    </row>
    <row r="25" spans="1:20" ht="12.75" customHeight="1" x14ac:dyDescent="0.2">
      <c r="A25" s="132">
        <v>1</v>
      </c>
      <c r="B25" s="125" t="s">
        <v>72</v>
      </c>
      <c r="C25" s="125" t="s">
        <v>128</v>
      </c>
      <c r="D25" s="151" t="s">
        <v>32</v>
      </c>
      <c r="E25" s="190">
        <v>669</v>
      </c>
      <c r="F25" s="114">
        <f t="shared" ref="F25" si="1">H25+J25+R25</f>
        <v>0.74375839999999993</v>
      </c>
      <c r="G25" s="129">
        <v>0.44</v>
      </c>
      <c r="H25" s="118">
        <f t="shared" ref="H25" si="2">G25*$P$8/1000</f>
        <v>0.74375839999999993</v>
      </c>
      <c r="I25" s="163"/>
      <c r="J25" s="118">
        <f t="shared" ref="J25" si="3">I25*$P$9/1000</f>
        <v>0</v>
      </c>
      <c r="K25" s="44"/>
      <c r="L25" s="44"/>
      <c r="M25" s="44"/>
      <c r="N25" s="69"/>
      <c r="O25" s="47">
        <f t="shared" si="0"/>
        <v>0</v>
      </c>
      <c r="P25" s="118">
        <f t="shared" ref="P25" si="4">E25*F25</f>
        <v>497.57436959999995</v>
      </c>
      <c r="Q25" s="118">
        <f t="shared" ref="Q25" si="5">SUM(O25:O28)</f>
        <v>0</v>
      </c>
      <c r="R25" s="118">
        <f t="shared" ref="R25" si="6">Q25*1.02*1.05*$R$14</f>
        <v>0</v>
      </c>
      <c r="S25" s="224">
        <v>0.8547608961434594</v>
      </c>
      <c r="T25" s="224">
        <v>571.83503951997398</v>
      </c>
    </row>
    <row r="26" spans="1:20" ht="12.75" customHeight="1" x14ac:dyDescent="0.2">
      <c r="A26" s="133"/>
      <c r="B26" s="125"/>
      <c r="C26" s="125"/>
      <c r="D26" s="126"/>
      <c r="E26" s="191"/>
      <c r="F26" s="115"/>
      <c r="G26" s="129"/>
      <c r="H26" s="119"/>
      <c r="I26" s="164"/>
      <c r="J26" s="119"/>
      <c r="K26" s="44"/>
      <c r="L26" s="44"/>
      <c r="M26" s="44"/>
      <c r="N26" s="69"/>
      <c r="O26" s="47">
        <f t="shared" si="0"/>
        <v>0</v>
      </c>
      <c r="P26" s="119"/>
      <c r="Q26" s="119"/>
      <c r="R26" s="119"/>
      <c r="S26" s="224"/>
      <c r="T26" s="224"/>
    </row>
    <row r="27" spans="1:20" ht="12.75" customHeight="1" x14ac:dyDescent="0.2">
      <c r="A27" s="133"/>
      <c r="B27" s="125"/>
      <c r="C27" s="125"/>
      <c r="D27" s="126"/>
      <c r="E27" s="191"/>
      <c r="F27" s="115"/>
      <c r="G27" s="129"/>
      <c r="H27" s="119"/>
      <c r="I27" s="164"/>
      <c r="J27" s="119"/>
      <c r="K27" s="44"/>
      <c r="L27" s="44"/>
      <c r="M27" s="46"/>
      <c r="N27" s="69"/>
      <c r="O27" s="47">
        <f t="shared" si="0"/>
        <v>0</v>
      </c>
      <c r="P27" s="119"/>
      <c r="Q27" s="119"/>
      <c r="R27" s="119"/>
      <c r="S27" s="224"/>
      <c r="T27" s="224"/>
    </row>
    <row r="28" spans="1:20" ht="12.75" customHeight="1" x14ac:dyDescent="0.2">
      <c r="A28" s="134"/>
      <c r="B28" s="125"/>
      <c r="C28" s="125"/>
      <c r="D28" s="126"/>
      <c r="E28" s="192"/>
      <c r="F28" s="116"/>
      <c r="G28" s="129"/>
      <c r="H28" s="120"/>
      <c r="I28" s="165"/>
      <c r="J28" s="120"/>
      <c r="K28" s="44"/>
      <c r="L28" s="44"/>
      <c r="M28" s="44"/>
      <c r="N28" s="69"/>
      <c r="O28" s="47">
        <f t="shared" si="0"/>
        <v>0</v>
      </c>
      <c r="P28" s="120"/>
      <c r="Q28" s="120"/>
      <c r="R28" s="120"/>
      <c r="S28" s="224"/>
      <c r="T28" s="224"/>
    </row>
    <row r="29" spans="1:20" ht="12.75" customHeight="1" x14ac:dyDescent="0.2">
      <c r="A29" s="132">
        <v>2</v>
      </c>
      <c r="B29" s="125" t="s">
        <v>185</v>
      </c>
      <c r="C29" s="125" t="s">
        <v>186</v>
      </c>
      <c r="D29" s="124" t="s">
        <v>23</v>
      </c>
      <c r="E29" s="190">
        <v>70.2</v>
      </c>
      <c r="F29" s="114">
        <f t="shared" ref="F29" si="7">H29+J29+R29</f>
        <v>9.2013834999999986</v>
      </c>
      <c r="G29" s="129">
        <v>5.2</v>
      </c>
      <c r="H29" s="118">
        <f t="shared" ref="H29" si="8">G29*$P$8/1000</f>
        <v>8.789871999999999</v>
      </c>
      <c r="I29" s="129">
        <v>0.15</v>
      </c>
      <c r="J29" s="118">
        <f t="shared" ref="J29" si="9">I29*$P$9/1000</f>
        <v>0.41151149999999997</v>
      </c>
      <c r="K29" s="45"/>
      <c r="L29" s="45"/>
      <c r="M29" s="45"/>
      <c r="N29" s="72"/>
      <c r="O29" s="47">
        <f t="shared" si="0"/>
        <v>0</v>
      </c>
      <c r="P29" s="118">
        <f t="shared" ref="P29" si="10">E29*F29</f>
        <v>645.93712169999992</v>
      </c>
      <c r="Q29" s="118">
        <f t="shared" ref="Q29" si="11">SUM(O29:O32)</f>
        <v>0</v>
      </c>
      <c r="R29" s="118">
        <f t="shared" ref="R29" si="12">Q29*1.02*1.05*$R$14</f>
        <v>0</v>
      </c>
      <c r="S29" s="224">
        <v>10.574647366967071</v>
      </c>
      <c r="T29" s="224">
        <v>742.34024516108843</v>
      </c>
    </row>
    <row r="30" spans="1:20" ht="12.75" customHeight="1" x14ac:dyDescent="0.2">
      <c r="A30" s="133"/>
      <c r="B30" s="125"/>
      <c r="C30" s="125"/>
      <c r="D30" s="124"/>
      <c r="E30" s="191"/>
      <c r="F30" s="115"/>
      <c r="G30" s="129"/>
      <c r="H30" s="119"/>
      <c r="I30" s="129"/>
      <c r="J30" s="119"/>
      <c r="K30" s="45"/>
      <c r="L30" s="45"/>
      <c r="M30" s="45"/>
      <c r="N30" s="72"/>
      <c r="O30" s="47">
        <f t="shared" si="0"/>
        <v>0</v>
      </c>
      <c r="P30" s="119"/>
      <c r="Q30" s="119"/>
      <c r="R30" s="119"/>
      <c r="S30" s="224"/>
      <c r="T30" s="224"/>
    </row>
    <row r="31" spans="1:20" ht="12.75" customHeight="1" x14ac:dyDescent="0.2">
      <c r="A31" s="133"/>
      <c r="B31" s="125"/>
      <c r="C31" s="125"/>
      <c r="D31" s="124"/>
      <c r="E31" s="191"/>
      <c r="F31" s="115"/>
      <c r="G31" s="129"/>
      <c r="H31" s="119"/>
      <c r="I31" s="129"/>
      <c r="J31" s="119"/>
      <c r="K31" s="45"/>
      <c r="L31" s="45"/>
      <c r="M31" s="45"/>
      <c r="N31" s="72"/>
      <c r="O31" s="47">
        <f t="shared" si="0"/>
        <v>0</v>
      </c>
      <c r="P31" s="119"/>
      <c r="Q31" s="119"/>
      <c r="R31" s="119"/>
      <c r="S31" s="224"/>
      <c r="T31" s="224"/>
    </row>
    <row r="32" spans="1:20" ht="12.75" customHeight="1" x14ac:dyDescent="0.2">
      <c r="A32" s="134"/>
      <c r="B32" s="125"/>
      <c r="C32" s="125"/>
      <c r="D32" s="124"/>
      <c r="E32" s="192"/>
      <c r="F32" s="116"/>
      <c r="G32" s="129"/>
      <c r="H32" s="120"/>
      <c r="I32" s="129"/>
      <c r="J32" s="120"/>
      <c r="K32" s="44"/>
      <c r="L32" s="44"/>
      <c r="M32" s="44"/>
      <c r="N32" s="69"/>
      <c r="O32" s="47">
        <f t="shared" si="0"/>
        <v>0</v>
      </c>
      <c r="P32" s="120"/>
      <c r="Q32" s="120"/>
      <c r="R32" s="120"/>
      <c r="S32" s="224"/>
      <c r="T32" s="224"/>
    </row>
    <row r="33" spans="1:20" ht="12.75" customHeight="1" x14ac:dyDescent="0.2">
      <c r="A33" s="132">
        <v>3</v>
      </c>
      <c r="B33" s="135" t="s">
        <v>45</v>
      </c>
      <c r="C33" s="135" t="s">
        <v>187</v>
      </c>
      <c r="D33" s="187" t="s">
        <v>23</v>
      </c>
      <c r="E33" s="190">
        <v>2225</v>
      </c>
      <c r="F33" s="114">
        <f t="shared" ref="F33" si="13">H33+J33+R33</f>
        <v>0.37476197999999994</v>
      </c>
      <c r="G33" s="144">
        <v>0.186</v>
      </c>
      <c r="H33" s="118">
        <f t="shared" ref="H33:H109" si="14">G33*$P$8/1000</f>
        <v>0.31440695999999996</v>
      </c>
      <c r="I33" s="144">
        <v>2.1999999999999999E-2</v>
      </c>
      <c r="J33" s="118">
        <f t="shared" ref="J33:J109" si="15">I33*$P$9/1000</f>
        <v>6.0355019999999995E-2</v>
      </c>
      <c r="K33" s="45"/>
      <c r="L33" s="45"/>
      <c r="M33" s="45"/>
      <c r="N33" s="72"/>
      <c r="O33" s="47">
        <f t="shared" si="0"/>
        <v>0</v>
      </c>
      <c r="P33" s="118">
        <f t="shared" ref="P33" si="16">E33*F33</f>
        <v>833.84540549999986</v>
      </c>
      <c r="Q33" s="118">
        <f t="shared" ref="Q33" si="17">SUM(O33:O36)</f>
        <v>0</v>
      </c>
      <c r="R33" s="118">
        <f t="shared" ref="R33" si="18">Q33*1.02*1.05*$R$14</f>
        <v>0</v>
      </c>
      <c r="S33" s="224">
        <v>0.43069346963381822</v>
      </c>
      <c r="T33" s="224">
        <v>958.29296993524554</v>
      </c>
    </row>
    <row r="34" spans="1:20" ht="12.75" customHeight="1" x14ac:dyDescent="0.2">
      <c r="A34" s="133"/>
      <c r="B34" s="136"/>
      <c r="C34" s="136"/>
      <c r="D34" s="188"/>
      <c r="E34" s="191"/>
      <c r="F34" s="115"/>
      <c r="G34" s="144"/>
      <c r="H34" s="119"/>
      <c r="I34" s="144"/>
      <c r="J34" s="119"/>
      <c r="K34" s="44"/>
      <c r="L34" s="44"/>
      <c r="M34" s="44"/>
      <c r="N34" s="69"/>
      <c r="O34" s="47">
        <f t="shared" si="0"/>
        <v>0</v>
      </c>
      <c r="P34" s="119"/>
      <c r="Q34" s="119"/>
      <c r="R34" s="119"/>
      <c r="S34" s="224"/>
      <c r="T34" s="224"/>
    </row>
    <row r="35" spans="1:20" ht="12.75" customHeight="1" x14ac:dyDescent="0.2">
      <c r="A35" s="133"/>
      <c r="B35" s="136"/>
      <c r="C35" s="136"/>
      <c r="D35" s="188"/>
      <c r="E35" s="191"/>
      <c r="F35" s="115"/>
      <c r="G35" s="144"/>
      <c r="H35" s="119"/>
      <c r="I35" s="144"/>
      <c r="J35" s="119"/>
      <c r="K35" s="44"/>
      <c r="L35" s="44"/>
      <c r="M35" s="44"/>
      <c r="N35" s="69"/>
      <c r="O35" s="47">
        <f t="shared" si="0"/>
        <v>0</v>
      </c>
      <c r="P35" s="119"/>
      <c r="Q35" s="119"/>
      <c r="R35" s="119"/>
      <c r="S35" s="224"/>
      <c r="T35" s="224"/>
    </row>
    <row r="36" spans="1:20" ht="12.75" customHeight="1" x14ac:dyDescent="0.2">
      <c r="A36" s="134"/>
      <c r="B36" s="137"/>
      <c r="C36" s="137"/>
      <c r="D36" s="189"/>
      <c r="E36" s="192"/>
      <c r="F36" s="116"/>
      <c r="G36" s="144"/>
      <c r="H36" s="120"/>
      <c r="I36" s="144"/>
      <c r="J36" s="120"/>
      <c r="K36" s="44"/>
      <c r="L36" s="44"/>
      <c r="M36" s="44"/>
      <c r="N36" s="69"/>
      <c r="O36" s="47">
        <f t="shared" si="0"/>
        <v>0</v>
      </c>
      <c r="P36" s="120"/>
      <c r="Q36" s="120"/>
      <c r="R36" s="120"/>
      <c r="S36" s="224"/>
      <c r="T36" s="224"/>
    </row>
    <row r="37" spans="1:20" ht="12.75" customHeight="1" x14ac:dyDescent="0.2">
      <c r="A37" s="132">
        <v>4</v>
      </c>
      <c r="B37" s="125" t="s">
        <v>45</v>
      </c>
      <c r="C37" s="135" t="s">
        <v>188</v>
      </c>
      <c r="D37" s="187" t="s">
        <v>23</v>
      </c>
      <c r="E37" s="128">
        <v>1524</v>
      </c>
      <c r="F37" s="128">
        <f t="shared" ref="F37" si="19">H37+J37+R37</f>
        <v>0.37476197999999994</v>
      </c>
      <c r="G37" s="144">
        <v>0.186</v>
      </c>
      <c r="H37" s="130">
        <f t="shared" ref="H37" si="20">G37*$P$8/1000</f>
        <v>0.31440695999999996</v>
      </c>
      <c r="I37" s="144">
        <v>2.1999999999999999E-2</v>
      </c>
      <c r="J37" s="130">
        <f t="shared" ref="J37" si="21">I37*$P$9/1000</f>
        <v>6.0355019999999995E-2</v>
      </c>
      <c r="K37" s="45"/>
      <c r="L37" s="45"/>
      <c r="M37" s="45"/>
      <c r="N37" s="72"/>
      <c r="O37" s="47">
        <f t="shared" si="0"/>
        <v>0</v>
      </c>
      <c r="P37" s="118">
        <f t="shared" ref="P37" si="22">E37*F37</f>
        <v>571.13725751999993</v>
      </c>
      <c r="Q37" s="118">
        <f t="shared" ref="Q37" si="23">SUM(O37:O40)</f>
        <v>0</v>
      </c>
      <c r="R37" s="118">
        <f t="shared" ref="R37" si="24">Q37*1.02*1.05*$R$14</f>
        <v>0</v>
      </c>
      <c r="S37" s="224">
        <v>0.43069346963381822</v>
      </c>
      <c r="T37" s="224">
        <v>656.37684772193893</v>
      </c>
    </row>
    <row r="38" spans="1:20" ht="12.75" customHeight="1" x14ac:dyDescent="0.2">
      <c r="A38" s="133"/>
      <c r="B38" s="125"/>
      <c r="C38" s="136"/>
      <c r="D38" s="188"/>
      <c r="E38" s="128"/>
      <c r="F38" s="128"/>
      <c r="G38" s="144"/>
      <c r="H38" s="130"/>
      <c r="I38" s="144"/>
      <c r="J38" s="130"/>
      <c r="K38" s="45"/>
      <c r="L38" s="45"/>
      <c r="M38" s="45"/>
      <c r="N38" s="61"/>
      <c r="O38" s="47">
        <f t="shared" si="0"/>
        <v>0</v>
      </c>
      <c r="P38" s="119"/>
      <c r="Q38" s="119"/>
      <c r="R38" s="119"/>
      <c r="S38" s="224"/>
      <c r="T38" s="224"/>
    </row>
    <row r="39" spans="1:20" ht="12.75" customHeight="1" x14ac:dyDescent="0.2">
      <c r="A39" s="133"/>
      <c r="B39" s="125"/>
      <c r="C39" s="136"/>
      <c r="D39" s="188"/>
      <c r="E39" s="128"/>
      <c r="F39" s="128"/>
      <c r="G39" s="144"/>
      <c r="H39" s="130"/>
      <c r="I39" s="144"/>
      <c r="J39" s="130"/>
      <c r="K39" s="45"/>
      <c r="L39" s="45"/>
      <c r="M39" s="45"/>
      <c r="N39" s="61"/>
      <c r="O39" s="47">
        <f t="shared" si="0"/>
        <v>0</v>
      </c>
      <c r="P39" s="119"/>
      <c r="Q39" s="119"/>
      <c r="R39" s="119"/>
      <c r="S39" s="224"/>
      <c r="T39" s="224"/>
    </row>
    <row r="40" spans="1:20" ht="12.75" customHeight="1" x14ac:dyDescent="0.2">
      <c r="A40" s="134"/>
      <c r="B40" s="125"/>
      <c r="C40" s="137"/>
      <c r="D40" s="189"/>
      <c r="E40" s="128"/>
      <c r="F40" s="128"/>
      <c r="G40" s="144"/>
      <c r="H40" s="130"/>
      <c r="I40" s="144"/>
      <c r="J40" s="130"/>
      <c r="K40" s="45"/>
      <c r="L40" s="45"/>
      <c r="M40" s="45"/>
      <c r="N40" s="61"/>
      <c r="O40" s="47">
        <f t="shared" si="0"/>
        <v>0</v>
      </c>
      <c r="P40" s="120"/>
      <c r="Q40" s="120"/>
      <c r="R40" s="120"/>
      <c r="S40" s="224"/>
      <c r="T40" s="224"/>
    </row>
    <row r="41" spans="1:20" ht="12.75" customHeight="1" x14ac:dyDescent="0.2">
      <c r="A41" s="132">
        <v>5</v>
      </c>
      <c r="B41" s="135" t="s">
        <v>42</v>
      </c>
      <c r="C41" s="135" t="s">
        <v>194</v>
      </c>
      <c r="D41" s="138" t="s">
        <v>31</v>
      </c>
      <c r="E41" s="168">
        <v>97.86</v>
      </c>
      <c r="F41" s="114">
        <f t="shared" ref="F41" si="25">H41+J41+R41</f>
        <v>14.548292999999997</v>
      </c>
      <c r="G41" s="211">
        <v>3.9</v>
      </c>
      <c r="H41" s="118">
        <f t="shared" ref="H41" si="26">G41*$P$8/1000</f>
        <v>6.5924039999999993</v>
      </c>
      <c r="I41" s="225">
        <v>2.9</v>
      </c>
      <c r="J41" s="118">
        <f t="shared" ref="J41" si="27">I41*$P$9/1000</f>
        <v>7.9558889999999991</v>
      </c>
      <c r="K41" s="25"/>
      <c r="L41" s="48"/>
      <c r="M41" s="31"/>
      <c r="N41" s="71"/>
      <c r="O41" s="47">
        <f t="shared" si="0"/>
        <v>0</v>
      </c>
      <c r="P41" s="118">
        <f t="shared" ref="P41" si="28">E41*F41</f>
        <v>1423.6959529799997</v>
      </c>
      <c r="Q41" s="118">
        <f t="shared" ref="Q41" si="29">SUM(O41:O44)</f>
        <v>0</v>
      </c>
      <c r="R41" s="118">
        <f t="shared" ref="R41" si="30">Q41*1.02*1.05*$R$14</f>
        <v>0</v>
      </c>
      <c r="S41" s="224">
        <v>16.719558343189963</v>
      </c>
      <c r="T41" s="224">
        <v>1636.1759794645698</v>
      </c>
    </row>
    <row r="42" spans="1:20" ht="12.75" customHeight="1" x14ac:dyDescent="0.2">
      <c r="A42" s="133"/>
      <c r="B42" s="136"/>
      <c r="C42" s="136"/>
      <c r="D42" s="139"/>
      <c r="E42" s="169"/>
      <c r="F42" s="115"/>
      <c r="G42" s="211"/>
      <c r="H42" s="119"/>
      <c r="I42" s="225"/>
      <c r="J42" s="119"/>
      <c r="K42" s="48"/>
      <c r="L42" s="48"/>
      <c r="M42" s="48"/>
      <c r="N42" s="68"/>
      <c r="O42" s="47">
        <f t="shared" si="0"/>
        <v>0</v>
      </c>
      <c r="P42" s="119"/>
      <c r="Q42" s="119"/>
      <c r="R42" s="119"/>
      <c r="S42" s="224"/>
      <c r="T42" s="224"/>
    </row>
    <row r="43" spans="1:20" ht="12.75" customHeight="1" x14ac:dyDescent="0.2">
      <c r="A43" s="133"/>
      <c r="B43" s="136"/>
      <c r="C43" s="136"/>
      <c r="D43" s="139"/>
      <c r="E43" s="169"/>
      <c r="F43" s="115"/>
      <c r="G43" s="211"/>
      <c r="H43" s="119"/>
      <c r="I43" s="225"/>
      <c r="J43" s="119"/>
      <c r="K43" s="31"/>
      <c r="L43" s="48"/>
      <c r="M43" s="31"/>
      <c r="N43" s="71"/>
      <c r="O43" s="47">
        <f t="shared" si="0"/>
        <v>0</v>
      </c>
      <c r="P43" s="119"/>
      <c r="Q43" s="119"/>
      <c r="R43" s="119"/>
      <c r="S43" s="224"/>
      <c r="T43" s="224"/>
    </row>
    <row r="44" spans="1:20" ht="12.75" customHeight="1" x14ac:dyDescent="0.2">
      <c r="A44" s="134"/>
      <c r="B44" s="137"/>
      <c r="C44" s="137"/>
      <c r="D44" s="140"/>
      <c r="E44" s="170"/>
      <c r="F44" s="116"/>
      <c r="G44" s="211"/>
      <c r="H44" s="120"/>
      <c r="I44" s="225"/>
      <c r="J44" s="120"/>
      <c r="K44" s="31"/>
      <c r="L44" s="48"/>
      <c r="M44" s="31"/>
      <c r="N44" s="71"/>
      <c r="O44" s="47">
        <f t="shared" si="0"/>
        <v>0</v>
      </c>
      <c r="P44" s="120"/>
      <c r="Q44" s="120"/>
      <c r="R44" s="120"/>
      <c r="S44" s="224"/>
      <c r="T44" s="224"/>
    </row>
    <row r="45" spans="1:20" ht="12.75" customHeight="1" x14ac:dyDescent="0.2">
      <c r="A45" s="132">
        <v>6</v>
      </c>
      <c r="B45" s="125" t="s">
        <v>76</v>
      </c>
      <c r="C45" s="125" t="s">
        <v>189</v>
      </c>
      <c r="D45" s="128" t="s">
        <v>27</v>
      </c>
      <c r="E45" s="157">
        <v>6</v>
      </c>
      <c r="F45" s="114">
        <f t="shared" ref="F45" si="31">H45+J45+R45</f>
        <v>1.3328947</v>
      </c>
      <c r="G45" s="129">
        <v>0.61</v>
      </c>
      <c r="H45" s="118">
        <f t="shared" si="14"/>
        <v>1.0311196</v>
      </c>
      <c r="I45" s="129">
        <v>0.11</v>
      </c>
      <c r="J45" s="118">
        <f t="shared" si="15"/>
        <v>0.30177510000000002</v>
      </c>
      <c r="K45" s="44"/>
      <c r="L45" s="44"/>
      <c r="M45" s="44"/>
      <c r="N45" s="69"/>
      <c r="O45" s="47">
        <f t="shared" si="0"/>
        <v>0</v>
      </c>
      <c r="P45" s="118">
        <f t="shared" ref="P45" si="32">E45*F45</f>
        <v>7.9973682000000004</v>
      </c>
      <c r="Q45" s="118">
        <f t="shared" ref="Q45" si="33">SUM(O45:O48)</f>
        <v>0</v>
      </c>
      <c r="R45" s="118">
        <f t="shared" ref="R45" si="34">Q45*1.02*1.05*$R$14</f>
        <v>0</v>
      </c>
      <c r="S45" s="224">
        <v>1.5318230600647571</v>
      </c>
      <c r="T45" s="224">
        <v>9.1909383603885431</v>
      </c>
    </row>
    <row r="46" spans="1:20" ht="12.75" customHeight="1" x14ac:dyDescent="0.2">
      <c r="A46" s="133"/>
      <c r="B46" s="125"/>
      <c r="C46" s="125"/>
      <c r="D46" s="128"/>
      <c r="E46" s="158"/>
      <c r="F46" s="115"/>
      <c r="G46" s="129"/>
      <c r="H46" s="119"/>
      <c r="I46" s="129"/>
      <c r="J46" s="119"/>
      <c r="K46" s="44"/>
      <c r="L46" s="44"/>
      <c r="M46" s="44"/>
      <c r="N46" s="69"/>
      <c r="O46" s="47">
        <f t="shared" si="0"/>
        <v>0</v>
      </c>
      <c r="P46" s="119"/>
      <c r="Q46" s="119"/>
      <c r="R46" s="119"/>
      <c r="S46" s="224"/>
      <c r="T46" s="224"/>
    </row>
    <row r="47" spans="1:20" ht="12.75" customHeight="1" x14ac:dyDescent="0.2">
      <c r="A47" s="133"/>
      <c r="B47" s="125"/>
      <c r="C47" s="125"/>
      <c r="D47" s="128"/>
      <c r="E47" s="158"/>
      <c r="F47" s="115"/>
      <c r="G47" s="129"/>
      <c r="H47" s="119"/>
      <c r="I47" s="129"/>
      <c r="J47" s="119"/>
      <c r="K47" s="44"/>
      <c r="L47" s="44"/>
      <c r="M47" s="44"/>
      <c r="N47" s="69"/>
      <c r="O47" s="47">
        <f t="shared" si="0"/>
        <v>0</v>
      </c>
      <c r="P47" s="119"/>
      <c r="Q47" s="119"/>
      <c r="R47" s="119"/>
      <c r="S47" s="224"/>
      <c r="T47" s="224"/>
    </row>
    <row r="48" spans="1:20" ht="12.75" customHeight="1" x14ac:dyDescent="0.2">
      <c r="A48" s="134"/>
      <c r="B48" s="125"/>
      <c r="C48" s="125"/>
      <c r="D48" s="128"/>
      <c r="E48" s="159"/>
      <c r="F48" s="116"/>
      <c r="G48" s="129"/>
      <c r="H48" s="120"/>
      <c r="I48" s="129"/>
      <c r="J48" s="120"/>
      <c r="K48" s="44"/>
      <c r="L48" s="44"/>
      <c r="M48" s="44"/>
      <c r="N48" s="69"/>
      <c r="O48" s="47">
        <f t="shared" si="0"/>
        <v>0</v>
      </c>
      <c r="P48" s="120"/>
      <c r="Q48" s="120"/>
      <c r="R48" s="120"/>
      <c r="S48" s="224"/>
      <c r="T48" s="224"/>
    </row>
    <row r="49" spans="1:20" ht="12.75" customHeight="1" x14ac:dyDescent="0.2">
      <c r="A49" s="132">
        <v>7</v>
      </c>
      <c r="B49" s="135" t="s">
        <v>75</v>
      </c>
      <c r="C49" s="135" t="s">
        <v>190</v>
      </c>
      <c r="D49" s="138" t="s">
        <v>27</v>
      </c>
      <c r="E49" s="157">
        <v>29</v>
      </c>
      <c r="F49" s="114">
        <f t="shared" ref="F49" si="35">H49+J49+R49</f>
        <v>5.3554034999999995</v>
      </c>
      <c r="G49" s="160">
        <v>2.73</v>
      </c>
      <c r="H49" s="118">
        <f t="shared" si="14"/>
        <v>4.6146827999999998</v>
      </c>
      <c r="I49" s="160">
        <v>0.27</v>
      </c>
      <c r="J49" s="118">
        <f t="shared" si="15"/>
        <v>0.74072070000000001</v>
      </c>
      <c r="K49" s="44"/>
      <c r="L49" s="44"/>
      <c r="M49" s="44"/>
      <c r="N49" s="69"/>
      <c r="O49" s="47">
        <f t="shared" si="0"/>
        <v>0</v>
      </c>
      <c r="P49" s="118">
        <f t="shared" ref="P49" si="36">E49*F49</f>
        <v>155.30670149999997</v>
      </c>
      <c r="Q49" s="118">
        <f t="shared" ref="Q49" si="37">SUM(O49:O52)</f>
        <v>0</v>
      </c>
      <c r="R49" s="118">
        <f t="shared" ref="R49" si="38">Q49*1.02*1.05*$R$14</f>
        <v>0</v>
      </c>
      <c r="S49" s="224">
        <v>6.1546726663790547</v>
      </c>
      <c r="T49" s="224">
        <v>178.4855073249926</v>
      </c>
    </row>
    <row r="50" spans="1:20" ht="12.75" customHeight="1" x14ac:dyDescent="0.2">
      <c r="A50" s="133"/>
      <c r="B50" s="136"/>
      <c r="C50" s="136"/>
      <c r="D50" s="139"/>
      <c r="E50" s="158"/>
      <c r="F50" s="115"/>
      <c r="G50" s="161"/>
      <c r="H50" s="119"/>
      <c r="I50" s="161"/>
      <c r="J50" s="119"/>
      <c r="K50" s="44"/>
      <c r="L50" s="44"/>
      <c r="M50" s="44"/>
      <c r="N50" s="69"/>
      <c r="O50" s="47">
        <f t="shared" si="0"/>
        <v>0</v>
      </c>
      <c r="P50" s="119"/>
      <c r="Q50" s="119"/>
      <c r="R50" s="119"/>
      <c r="S50" s="224"/>
      <c r="T50" s="224"/>
    </row>
    <row r="51" spans="1:20" ht="12.75" customHeight="1" x14ac:dyDescent="0.2">
      <c r="A51" s="133"/>
      <c r="B51" s="136"/>
      <c r="C51" s="136"/>
      <c r="D51" s="139"/>
      <c r="E51" s="158"/>
      <c r="F51" s="115"/>
      <c r="G51" s="161"/>
      <c r="H51" s="119"/>
      <c r="I51" s="161"/>
      <c r="J51" s="119"/>
      <c r="K51" s="44"/>
      <c r="L51" s="44"/>
      <c r="M51" s="44"/>
      <c r="N51" s="69"/>
      <c r="O51" s="47">
        <f t="shared" si="0"/>
        <v>0</v>
      </c>
      <c r="P51" s="119"/>
      <c r="Q51" s="119"/>
      <c r="R51" s="119"/>
      <c r="S51" s="224"/>
      <c r="T51" s="224"/>
    </row>
    <row r="52" spans="1:20" ht="12.75" customHeight="1" x14ac:dyDescent="0.2">
      <c r="A52" s="134"/>
      <c r="B52" s="137"/>
      <c r="C52" s="137"/>
      <c r="D52" s="140"/>
      <c r="E52" s="159"/>
      <c r="F52" s="116"/>
      <c r="G52" s="162"/>
      <c r="H52" s="120"/>
      <c r="I52" s="162"/>
      <c r="J52" s="120"/>
      <c r="K52" s="44"/>
      <c r="L52" s="44"/>
      <c r="M52" s="44"/>
      <c r="N52" s="69"/>
      <c r="O52" s="47">
        <f t="shared" si="0"/>
        <v>0</v>
      </c>
      <c r="P52" s="120"/>
      <c r="Q52" s="120"/>
      <c r="R52" s="120"/>
      <c r="S52" s="224"/>
      <c r="T52" s="224"/>
    </row>
    <row r="53" spans="1:20" ht="12.75" customHeight="1" x14ac:dyDescent="0.2">
      <c r="A53" s="132">
        <v>8</v>
      </c>
      <c r="B53" s="135" t="s">
        <v>236</v>
      </c>
      <c r="C53" s="153" t="s">
        <v>237</v>
      </c>
      <c r="D53" s="135" t="s">
        <v>238</v>
      </c>
      <c r="E53" s="190">
        <v>12</v>
      </c>
      <c r="F53" s="114">
        <f t="shared" ref="F53" si="39">H53+J53+R53</f>
        <v>6.8585249999999993</v>
      </c>
      <c r="G53" s="160"/>
      <c r="H53" s="118">
        <f t="shared" ref="H53" si="40">G53*$P$8/1000</f>
        <v>0</v>
      </c>
      <c r="I53" s="121">
        <v>2.5</v>
      </c>
      <c r="J53" s="118">
        <f t="shared" ref="J53" si="41">I53*$P$9/1000</f>
        <v>6.8585249999999993</v>
      </c>
      <c r="K53" s="44"/>
      <c r="L53" s="44"/>
      <c r="M53" s="44"/>
      <c r="N53" s="69"/>
      <c r="O53" s="47">
        <f t="shared" si="0"/>
        <v>0</v>
      </c>
      <c r="P53" s="118">
        <f t="shared" ref="P53" si="42">E53*F53</f>
        <v>82.302299999999988</v>
      </c>
      <c r="Q53" s="118">
        <f t="shared" ref="Q53" si="43">SUM(O53:O56)</f>
        <v>0</v>
      </c>
      <c r="R53" s="118">
        <f t="shared" ref="R53" si="44">Q53*1.02*1.05*$R$14</f>
        <v>0</v>
      </c>
      <c r="S53" s="224">
        <v>7.8821280878606821</v>
      </c>
      <c r="T53" s="224">
        <v>94.585537054328185</v>
      </c>
    </row>
    <row r="54" spans="1:20" ht="12.75" customHeight="1" x14ac:dyDescent="0.2">
      <c r="A54" s="133"/>
      <c r="B54" s="136"/>
      <c r="C54" s="153"/>
      <c r="D54" s="139"/>
      <c r="E54" s="191"/>
      <c r="F54" s="115"/>
      <c r="G54" s="161"/>
      <c r="H54" s="119"/>
      <c r="I54" s="122"/>
      <c r="J54" s="119"/>
      <c r="K54" s="44"/>
      <c r="L54" s="44"/>
      <c r="M54" s="44"/>
      <c r="N54" s="69"/>
      <c r="O54" s="47">
        <f t="shared" si="0"/>
        <v>0</v>
      </c>
      <c r="P54" s="119"/>
      <c r="Q54" s="119"/>
      <c r="R54" s="119"/>
      <c r="S54" s="224"/>
      <c r="T54" s="224"/>
    </row>
    <row r="55" spans="1:20" ht="12.75" customHeight="1" x14ac:dyDescent="0.2">
      <c r="A55" s="133"/>
      <c r="B55" s="136"/>
      <c r="C55" s="153"/>
      <c r="D55" s="139"/>
      <c r="E55" s="191"/>
      <c r="F55" s="115"/>
      <c r="G55" s="161"/>
      <c r="H55" s="119"/>
      <c r="I55" s="122"/>
      <c r="J55" s="119"/>
      <c r="K55" s="44"/>
      <c r="L55" s="44"/>
      <c r="M55" s="44"/>
      <c r="N55" s="69"/>
      <c r="O55" s="47">
        <f t="shared" si="0"/>
        <v>0</v>
      </c>
      <c r="P55" s="119"/>
      <c r="Q55" s="119"/>
      <c r="R55" s="119"/>
      <c r="S55" s="224"/>
      <c r="T55" s="224"/>
    </row>
    <row r="56" spans="1:20" ht="12.75" customHeight="1" x14ac:dyDescent="0.2">
      <c r="A56" s="134"/>
      <c r="B56" s="137"/>
      <c r="C56" s="153"/>
      <c r="D56" s="140"/>
      <c r="E56" s="192"/>
      <c r="F56" s="116"/>
      <c r="G56" s="162"/>
      <c r="H56" s="120"/>
      <c r="I56" s="123"/>
      <c r="J56" s="120"/>
      <c r="K56" s="44"/>
      <c r="L56" s="44"/>
      <c r="M56" s="44"/>
      <c r="N56" s="69"/>
      <c r="O56" s="47">
        <f t="shared" si="0"/>
        <v>0</v>
      </c>
      <c r="P56" s="120"/>
      <c r="Q56" s="120"/>
      <c r="R56" s="120"/>
      <c r="S56" s="224"/>
      <c r="T56" s="224"/>
    </row>
    <row r="57" spans="1:20" ht="12.75" customHeight="1" x14ac:dyDescent="0.2">
      <c r="A57" s="132">
        <v>9</v>
      </c>
      <c r="B57" s="125" t="s">
        <v>277</v>
      </c>
      <c r="C57" s="125" t="s">
        <v>278</v>
      </c>
      <c r="D57" s="124" t="s">
        <v>51</v>
      </c>
      <c r="E57" s="127">
        <v>1</v>
      </c>
      <c r="F57" s="114">
        <f t="shared" ref="F57" si="45">H57+J57+R57</f>
        <v>1.44767004</v>
      </c>
      <c r="G57" s="129">
        <v>0.79800000000000004</v>
      </c>
      <c r="H57" s="118">
        <f t="shared" ref="H57" si="46">G57*$P$8/1000</f>
        <v>1.3489072799999999</v>
      </c>
      <c r="I57" s="129">
        <v>3.5999999999999997E-2</v>
      </c>
      <c r="J57" s="118">
        <f t="shared" ref="J57" si="47">I57*$P$9/1000</f>
        <v>9.8762759999999991E-2</v>
      </c>
      <c r="K57" s="45"/>
      <c r="L57" s="45"/>
      <c r="M57" s="45"/>
      <c r="N57" s="72"/>
      <c r="O57" s="47">
        <f t="shared" si="0"/>
        <v>0</v>
      </c>
      <c r="P57" s="118">
        <f t="shared" ref="P57" si="48">E57*F57</f>
        <v>1.44767004</v>
      </c>
      <c r="Q57" s="118">
        <f t="shared" ref="Q57" si="49">SUM(O57:O60)</f>
        <v>0</v>
      </c>
      <c r="R57" s="118">
        <f t="shared" ref="R57" si="50">Q57*1.02*1.05*$R$14</f>
        <v>0</v>
      </c>
      <c r="S57" s="224">
        <v>1.6637280879253773</v>
      </c>
      <c r="T57" s="224">
        <v>1.6637280879253773</v>
      </c>
    </row>
    <row r="58" spans="1:20" ht="12.75" customHeight="1" x14ac:dyDescent="0.2">
      <c r="A58" s="133"/>
      <c r="B58" s="125"/>
      <c r="C58" s="125"/>
      <c r="D58" s="124"/>
      <c r="E58" s="127"/>
      <c r="F58" s="115"/>
      <c r="G58" s="129"/>
      <c r="H58" s="119"/>
      <c r="I58" s="129"/>
      <c r="J58" s="119"/>
      <c r="K58" s="45"/>
      <c r="L58" s="45"/>
      <c r="M58" s="45"/>
      <c r="N58" s="72"/>
      <c r="O58" s="47">
        <f t="shared" si="0"/>
        <v>0</v>
      </c>
      <c r="P58" s="119"/>
      <c r="Q58" s="119"/>
      <c r="R58" s="119"/>
      <c r="S58" s="224"/>
      <c r="T58" s="224"/>
    </row>
    <row r="59" spans="1:20" ht="12.75" customHeight="1" x14ac:dyDescent="0.2">
      <c r="A59" s="133"/>
      <c r="B59" s="125"/>
      <c r="C59" s="125"/>
      <c r="D59" s="124"/>
      <c r="E59" s="127"/>
      <c r="F59" s="115"/>
      <c r="G59" s="129"/>
      <c r="H59" s="119"/>
      <c r="I59" s="129"/>
      <c r="J59" s="119"/>
      <c r="K59" s="45"/>
      <c r="L59" s="45"/>
      <c r="M59" s="45"/>
      <c r="N59" s="72"/>
      <c r="O59" s="47">
        <f t="shared" si="0"/>
        <v>0</v>
      </c>
      <c r="P59" s="119"/>
      <c r="Q59" s="119"/>
      <c r="R59" s="119"/>
      <c r="S59" s="224"/>
      <c r="T59" s="224"/>
    </row>
    <row r="60" spans="1:20" ht="12.75" customHeight="1" x14ac:dyDescent="0.2">
      <c r="A60" s="134"/>
      <c r="B60" s="125"/>
      <c r="C60" s="125"/>
      <c r="D60" s="124"/>
      <c r="E60" s="127"/>
      <c r="F60" s="116"/>
      <c r="G60" s="129"/>
      <c r="H60" s="120"/>
      <c r="I60" s="129"/>
      <c r="J60" s="120"/>
      <c r="K60" s="44"/>
      <c r="L60" s="44"/>
      <c r="M60" s="44"/>
      <c r="N60" s="69"/>
      <c r="O60" s="47">
        <f t="shared" si="0"/>
        <v>0</v>
      </c>
      <c r="P60" s="120"/>
      <c r="Q60" s="120"/>
      <c r="R60" s="120"/>
      <c r="S60" s="224"/>
      <c r="T60" s="224"/>
    </row>
    <row r="61" spans="1:20" ht="12.75" customHeight="1" x14ac:dyDescent="0.2">
      <c r="A61" s="132">
        <v>10</v>
      </c>
      <c r="B61" s="135" t="s">
        <v>191</v>
      </c>
      <c r="C61" s="135" t="s">
        <v>192</v>
      </c>
      <c r="D61" s="135" t="s">
        <v>32</v>
      </c>
      <c r="E61" s="168">
        <v>720</v>
      </c>
      <c r="F61" s="114">
        <f t="shared" ref="F61" si="51">H61+J61+R61</f>
        <v>0.22562196000000001</v>
      </c>
      <c r="G61" s="144">
        <v>0.114</v>
      </c>
      <c r="H61" s="118">
        <f t="shared" si="14"/>
        <v>0.19270104000000002</v>
      </c>
      <c r="I61" s="129">
        <v>1.2E-2</v>
      </c>
      <c r="J61" s="118">
        <f t="shared" si="15"/>
        <v>3.2920919999999999E-2</v>
      </c>
      <c r="K61" s="45"/>
      <c r="L61" s="45"/>
      <c r="M61" s="45"/>
      <c r="N61" s="72"/>
      <c r="O61" s="47">
        <f t="shared" si="0"/>
        <v>0</v>
      </c>
      <c r="P61" s="118">
        <f t="shared" ref="P61" si="52">E61*F61</f>
        <v>162.44781120000002</v>
      </c>
      <c r="Q61" s="118">
        <f t="shared" ref="Q61" si="53">SUM(O61:O64)</f>
        <v>0</v>
      </c>
      <c r="R61" s="118">
        <f t="shared" ref="R61" si="54">Q61*1.02*1.05*$R$14</f>
        <v>0</v>
      </c>
      <c r="S61" s="224">
        <v>0.25929499245890036</v>
      </c>
      <c r="T61" s="224">
        <v>186.69239457040825</v>
      </c>
    </row>
    <row r="62" spans="1:20" ht="12.75" customHeight="1" x14ac:dyDescent="0.2">
      <c r="A62" s="133"/>
      <c r="B62" s="136"/>
      <c r="C62" s="136"/>
      <c r="D62" s="136"/>
      <c r="E62" s="169"/>
      <c r="F62" s="115"/>
      <c r="G62" s="144"/>
      <c r="H62" s="119"/>
      <c r="I62" s="129"/>
      <c r="J62" s="119"/>
      <c r="K62" s="45"/>
      <c r="L62" s="45"/>
      <c r="M62" s="45"/>
      <c r="N62" s="72"/>
      <c r="O62" s="47">
        <f t="shared" si="0"/>
        <v>0</v>
      </c>
      <c r="P62" s="119"/>
      <c r="Q62" s="119"/>
      <c r="R62" s="119"/>
      <c r="S62" s="224"/>
      <c r="T62" s="224"/>
    </row>
    <row r="63" spans="1:20" ht="12.75" customHeight="1" x14ac:dyDescent="0.2">
      <c r="A63" s="133"/>
      <c r="B63" s="136"/>
      <c r="C63" s="136"/>
      <c r="D63" s="136"/>
      <c r="E63" s="169"/>
      <c r="F63" s="115"/>
      <c r="G63" s="144"/>
      <c r="H63" s="119"/>
      <c r="I63" s="129"/>
      <c r="J63" s="119"/>
      <c r="K63" s="45"/>
      <c r="L63" s="45"/>
      <c r="M63" s="45"/>
      <c r="N63" s="72"/>
      <c r="O63" s="47">
        <f t="shared" si="0"/>
        <v>0</v>
      </c>
      <c r="P63" s="119"/>
      <c r="Q63" s="119"/>
      <c r="R63" s="119"/>
      <c r="S63" s="224"/>
      <c r="T63" s="224"/>
    </row>
    <row r="64" spans="1:20" ht="12.75" customHeight="1" x14ac:dyDescent="0.2">
      <c r="A64" s="134"/>
      <c r="B64" s="137"/>
      <c r="C64" s="137"/>
      <c r="D64" s="137"/>
      <c r="E64" s="170"/>
      <c r="F64" s="116"/>
      <c r="G64" s="144"/>
      <c r="H64" s="120"/>
      <c r="I64" s="129"/>
      <c r="J64" s="120"/>
      <c r="K64" s="44"/>
      <c r="L64" s="44"/>
      <c r="M64" s="44"/>
      <c r="N64" s="69"/>
      <c r="O64" s="47">
        <f t="shared" si="0"/>
        <v>0</v>
      </c>
      <c r="P64" s="120"/>
      <c r="Q64" s="120"/>
      <c r="R64" s="120"/>
      <c r="S64" s="224"/>
      <c r="T64" s="224"/>
    </row>
    <row r="65" spans="1:20" ht="12.75" customHeight="1" x14ac:dyDescent="0.2">
      <c r="A65" s="132">
        <v>11</v>
      </c>
      <c r="B65" s="135" t="s">
        <v>75</v>
      </c>
      <c r="C65" s="135" t="s">
        <v>193</v>
      </c>
      <c r="D65" s="128" t="s">
        <v>27</v>
      </c>
      <c r="E65" s="157">
        <v>39</v>
      </c>
      <c r="F65" s="114">
        <f t="shared" ref="F65" si="55">H65+J65+R65</f>
        <v>5.3554034999999995</v>
      </c>
      <c r="G65" s="160">
        <v>2.73</v>
      </c>
      <c r="H65" s="118">
        <f t="shared" si="14"/>
        <v>4.6146827999999998</v>
      </c>
      <c r="I65" s="160">
        <v>0.27</v>
      </c>
      <c r="J65" s="118">
        <f t="shared" si="15"/>
        <v>0.74072070000000001</v>
      </c>
      <c r="K65" s="45"/>
      <c r="L65" s="45"/>
      <c r="M65" s="45"/>
      <c r="N65" s="72"/>
      <c r="O65" s="47">
        <f t="shared" si="0"/>
        <v>0</v>
      </c>
      <c r="P65" s="118">
        <f t="shared" ref="P65" si="56">E65*F65</f>
        <v>208.86073649999997</v>
      </c>
      <c r="Q65" s="118">
        <f t="shared" ref="Q65" si="57">SUM(O65:O68)</f>
        <v>0</v>
      </c>
      <c r="R65" s="118">
        <f t="shared" ref="R65" si="58">Q65*1.02*1.05*$R$14</f>
        <v>0</v>
      </c>
      <c r="S65" s="224">
        <v>6.1546726663790547</v>
      </c>
      <c r="T65" s="224">
        <v>240.03223398878313</v>
      </c>
    </row>
    <row r="66" spans="1:20" ht="12.75" customHeight="1" x14ac:dyDescent="0.2">
      <c r="A66" s="133"/>
      <c r="B66" s="136"/>
      <c r="C66" s="136"/>
      <c r="D66" s="128"/>
      <c r="E66" s="158"/>
      <c r="F66" s="115"/>
      <c r="G66" s="161"/>
      <c r="H66" s="119"/>
      <c r="I66" s="161"/>
      <c r="J66" s="119"/>
      <c r="K66" s="45"/>
      <c r="L66" s="45"/>
      <c r="M66" s="45"/>
      <c r="N66" s="72"/>
      <c r="O66" s="47">
        <f t="shared" si="0"/>
        <v>0</v>
      </c>
      <c r="P66" s="119"/>
      <c r="Q66" s="119"/>
      <c r="R66" s="119"/>
      <c r="S66" s="224"/>
      <c r="T66" s="224"/>
    </row>
    <row r="67" spans="1:20" ht="12.75" customHeight="1" x14ac:dyDescent="0.2">
      <c r="A67" s="133"/>
      <c r="B67" s="136"/>
      <c r="C67" s="136"/>
      <c r="D67" s="128"/>
      <c r="E67" s="158"/>
      <c r="F67" s="115"/>
      <c r="G67" s="161"/>
      <c r="H67" s="119"/>
      <c r="I67" s="161"/>
      <c r="J67" s="119"/>
      <c r="K67" s="45"/>
      <c r="L67" s="45"/>
      <c r="M67" s="45"/>
      <c r="N67" s="72"/>
      <c r="O67" s="47">
        <f t="shared" si="0"/>
        <v>0</v>
      </c>
      <c r="P67" s="119"/>
      <c r="Q67" s="119"/>
      <c r="R67" s="119"/>
      <c r="S67" s="224"/>
      <c r="T67" s="224"/>
    </row>
    <row r="68" spans="1:20" ht="12.75" customHeight="1" x14ac:dyDescent="0.2">
      <c r="A68" s="134"/>
      <c r="B68" s="137"/>
      <c r="C68" s="137"/>
      <c r="D68" s="128"/>
      <c r="E68" s="159"/>
      <c r="F68" s="116"/>
      <c r="G68" s="162"/>
      <c r="H68" s="120"/>
      <c r="I68" s="162"/>
      <c r="J68" s="120"/>
      <c r="K68" s="44"/>
      <c r="L68" s="44"/>
      <c r="M68" s="44"/>
      <c r="N68" s="69"/>
      <c r="O68" s="47">
        <f t="shared" si="0"/>
        <v>0</v>
      </c>
      <c r="P68" s="120"/>
      <c r="Q68" s="120"/>
      <c r="R68" s="120"/>
      <c r="S68" s="224"/>
      <c r="T68" s="224"/>
    </row>
    <row r="69" spans="1:20" ht="12.75" customHeight="1" x14ac:dyDescent="0.2">
      <c r="A69" s="132">
        <v>12</v>
      </c>
      <c r="B69" s="135" t="s">
        <v>75</v>
      </c>
      <c r="C69" s="135" t="s">
        <v>328</v>
      </c>
      <c r="D69" s="128" t="s">
        <v>27</v>
      </c>
      <c r="E69" s="157">
        <v>7</v>
      </c>
      <c r="F69" s="114">
        <f t="shared" ref="F69" si="59">H69+J69+R69</f>
        <v>5.3554034999999995</v>
      </c>
      <c r="G69" s="160">
        <v>2.73</v>
      </c>
      <c r="H69" s="118">
        <f t="shared" ref="H69" si="60">G69*$P$8/1000</f>
        <v>4.6146827999999998</v>
      </c>
      <c r="I69" s="160">
        <v>0.27</v>
      </c>
      <c r="J69" s="118">
        <f t="shared" ref="J69" si="61">I69*$P$9/1000</f>
        <v>0.74072070000000001</v>
      </c>
      <c r="K69" s="45"/>
      <c r="L69" s="45"/>
      <c r="M69" s="45"/>
      <c r="N69" s="72"/>
      <c r="O69" s="47">
        <f t="shared" si="0"/>
        <v>0</v>
      </c>
      <c r="P69" s="118">
        <f t="shared" ref="P69" si="62">E69*F69</f>
        <v>37.487824499999995</v>
      </c>
      <c r="Q69" s="118">
        <f t="shared" ref="Q69" si="63">SUM(O69:O72)</f>
        <v>0</v>
      </c>
      <c r="R69" s="118">
        <f t="shared" ref="R69" si="64">Q69*1.02*1.05*$R$14</f>
        <v>0</v>
      </c>
      <c r="S69" s="224">
        <v>6.1546726663790547</v>
      </c>
      <c r="T69" s="224">
        <v>43.082708664653381</v>
      </c>
    </row>
    <row r="70" spans="1:20" ht="12.75" customHeight="1" x14ac:dyDescent="0.2">
      <c r="A70" s="133"/>
      <c r="B70" s="136"/>
      <c r="C70" s="136"/>
      <c r="D70" s="128"/>
      <c r="E70" s="158"/>
      <c r="F70" s="115"/>
      <c r="G70" s="161"/>
      <c r="H70" s="119"/>
      <c r="I70" s="161"/>
      <c r="J70" s="119"/>
      <c r="K70" s="45"/>
      <c r="L70" s="45"/>
      <c r="M70" s="45"/>
      <c r="N70" s="72"/>
      <c r="O70" s="47">
        <f t="shared" si="0"/>
        <v>0</v>
      </c>
      <c r="P70" s="119"/>
      <c r="Q70" s="119"/>
      <c r="R70" s="119"/>
      <c r="S70" s="224"/>
      <c r="T70" s="224"/>
    </row>
    <row r="71" spans="1:20" ht="12.75" customHeight="1" x14ac:dyDescent="0.2">
      <c r="A71" s="133"/>
      <c r="B71" s="136"/>
      <c r="C71" s="136"/>
      <c r="D71" s="128"/>
      <c r="E71" s="158"/>
      <c r="F71" s="115"/>
      <c r="G71" s="161"/>
      <c r="H71" s="119"/>
      <c r="I71" s="161"/>
      <c r="J71" s="119"/>
      <c r="K71" s="45"/>
      <c r="L71" s="45"/>
      <c r="M71" s="45"/>
      <c r="N71" s="72"/>
      <c r="O71" s="47">
        <f t="shared" si="0"/>
        <v>0</v>
      </c>
      <c r="P71" s="119"/>
      <c r="Q71" s="119"/>
      <c r="R71" s="119"/>
      <c r="S71" s="224"/>
      <c r="T71" s="224"/>
    </row>
    <row r="72" spans="1:20" ht="12.75" customHeight="1" x14ac:dyDescent="0.2">
      <c r="A72" s="134"/>
      <c r="B72" s="137"/>
      <c r="C72" s="137"/>
      <c r="D72" s="128"/>
      <c r="E72" s="159"/>
      <c r="F72" s="116"/>
      <c r="G72" s="162"/>
      <c r="H72" s="120"/>
      <c r="I72" s="162"/>
      <c r="J72" s="120"/>
      <c r="K72" s="44"/>
      <c r="L72" s="44"/>
      <c r="M72" s="44"/>
      <c r="N72" s="69"/>
      <c r="O72" s="47">
        <f t="shared" si="0"/>
        <v>0</v>
      </c>
      <c r="P72" s="120"/>
      <c r="Q72" s="120"/>
      <c r="R72" s="120"/>
      <c r="S72" s="224"/>
      <c r="T72" s="224"/>
    </row>
    <row r="73" spans="1:20" ht="12.75" customHeight="1" x14ac:dyDescent="0.2">
      <c r="A73" s="132">
        <v>13</v>
      </c>
      <c r="B73" s="135" t="s">
        <v>73</v>
      </c>
      <c r="C73" s="135" t="s">
        <v>74</v>
      </c>
      <c r="D73" s="168" t="s">
        <v>27</v>
      </c>
      <c r="E73" s="190">
        <v>150</v>
      </c>
      <c r="F73" s="114">
        <f t="shared" ref="F73" si="65">H73+J73+R73</f>
        <v>5.0710799999999993E-2</v>
      </c>
      <c r="G73" s="211">
        <v>0.03</v>
      </c>
      <c r="H73" s="118">
        <f t="shared" ref="H73" si="66">G73*$P$8/1000</f>
        <v>5.0710799999999993E-2</v>
      </c>
      <c r="I73" s="129"/>
      <c r="J73" s="118">
        <f t="shared" ref="J73" si="67">I73*$P$9/1000</f>
        <v>0</v>
      </c>
      <c r="K73" s="45"/>
      <c r="L73" s="45"/>
      <c r="M73" s="45"/>
      <c r="N73" s="72"/>
      <c r="O73" s="47">
        <f t="shared" si="0"/>
        <v>0</v>
      </c>
      <c r="P73" s="118">
        <f t="shared" ref="P73" si="68">E73*F73</f>
        <v>7.6066199999999986</v>
      </c>
      <c r="Q73" s="118">
        <f t="shared" ref="Q73" si="69">SUM(O73:O76)</f>
        <v>0</v>
      </c>
      <c r="R73" s="118">
        <f t="shared" ref="R73" si="70">Q73*1.02*1.05*$R$14</f>
        <v>0</v>
      </c>
      <c r="S73" s="224">
        <v>5.8279152009781322E-2</v>
      </c>
      <c r="T73" s="224">
        <v>8.7418728014671991</v>
      </c>
    </row>
    <row r="74" spans="1:20" ht="12.75" customHeight="1" x14ac:dyDescent="0.2">
      <c r="A74" s="133"/>
      <c r="B74" s="136"/>
      <c r="C74" s="136"/>
      <c r="D74" s="169"/>
      <c r="E74" s="191"/>
      <c r="F74" s="115"/>
      <c r="G74" s="211"/>
      <c r="H74" s="119"/>
      <c r="I74" s="129"/>
      <c r="J74" s="119"/>
      <c r="K74" s="45"/>
      <c r="L74" s="45"/>
      <c r="M74" s="45"/>
      <c r="N74" s="72"/>
      <c r="O74" s="47">
        <f t="shared" si="0"/>
        <v>0</v>
      </c>
      <c r="P74" s="119"/>
      <c r="Q74" s="119"/>
      <c r="R74" s="119"/>
      <c r="S74" s="224"/>
      <c r="T74" s="224"/>
    </row>
    <row r="75" spans="1:20" ht="12.75" customHeight="1" x14ac:dyDescent="0.2">
      <c r="A75" s="133"/>
      <c r="B75" s="136"/>
      <c r="C75" s="136"/>
      <c r="D75" s="169"/>
      <c r="E75" s="191"/>
      <c r="F75" s="115"/>
      <c r="G75" s="211"/>
      <c r="H75" s="119"/>
      <c r="I75" s="129"/>
      <c r="J75" s="119"/>
      <c r="K75" s="45"/>
      <c r="L75" s="45"/>
      <c r="M75" s="45"/>
      <c r="N75" s="72"/>
      <c r="O75" s="47">
        <f t="shared" si="0"/>
        <v>0</v>
      </c>
      <c r="P75" s="119"/>
      <c r="Q75" s="119"/>
      <c r="R75" s="119"/>
      <c r="S75" s="224"/>
      <c r="T75" s="224"/>
    </row>
    <row r="76" spans="1:20" ht="12.75" customHeight="1" x14ac:dyDescent="0.2">
      <c r="A76" s="134"/>
      <c r="B76" s="137"/>
      <c r="C76" s="137"/>
      <c r="D76" s="170"/>
      <c r="E76" s="192"/>
      <c r="F76" s="116"/>
      <c r="G76" s="211"/>
      <c r="H76" s="120"/>
      <c r="I76" s="129"/>
      <c r="J76" s="120"/>
      <c r="K76" s="44"/>
      <c r="L76" s="44"/>
      <c r="M76" s="44"/>
      <c r="N76" s="69"/>
      <c r="O76" s="47">
        <f t="shared" si="0"/>
        <v>0</v>
      </c>
      <c r="P76" s="120"/>
      <c r="Q76" s="120"/>
      <c r="R76" s="120"/>
      <c r="S76" s="224"/>
      <c r="T76" s="224"/>
    </row>
    <row r="77" spans="1:20" ht="12.75" customHeight="1" x14ac:dyDescent="0.2">
      <c r="A77" s="132">
        <v>14</v>
      </c>
      <c r="B77" s="135" t="s">
        <v>43</v>
      </c>
      <c r="C77" s="135" t="s">
        <v>77</v>
      </c>
      <c r="D77" s="138" t="s">
        <v>31</v>
      </c>
      <c r="E77" s="190">
        <v>465</v>
      </c>
      <c r="F77" s="114">
        <f t="shared" ref="F77" si="71">H77+J77+R77</f>
        <v>1.859396</v>
      </c>
      <c r="G77" s="211">
        <v>1.1000000000000001</v>
      </c>
      <c r="H77" s="118">
        <f t="shared" si="14"/>
        <v>1.859396</v>
      </c>
      <c r="I77" s="228"/>
      <c r="J77" s="118">
        <f t="shared" si="15"/>
        <v>0</v>
      </c>
      <c r="K77" s="25"/>
      <c r="L77" s="48"/>
      <c r="M77" s="31"/>
      <c r="N77" s="71"/>
      <c r="O77" s="47">
        <f t="shared" si="0"/>
        <v>0</v>
      </c>
      <c r="P77" s="118">
        <f t="shared" ref="P77" si="72">E77*F77</f>
        <v>864.61914000000002</v>
      </c>
      <c r="Q77" s="118">
        <f t="shared" ref="Q77" si="73">SUM(O77:O80)</f>
        <v>0</v>
      </c>
      <c r="R77" s="118">
        <f t="shared" ref="R77" si="74">Q77*1.02*1.05*$R$14</f>
        <v>0</v>
      </c>
      <c r="S77" s="224">
        <v>2.1369022403586491</v>
      </c>
      <c r="T77" s="224">
        <v>993.65954176677178</v>
      </c>
    </row>
    <row r="78" spans="1:20" ht="12.75" customHeight="1" x14ac:dyDescent="0.2">
      <c r="A78" s="133"/>
      <c r="B78" s="136"/>
      <c r="C78" s="136"/>
      <c r="D78" s="139"/>
      <c r="E78" s="191"/>
      <c r="F78" s="115"/>
      <c r="G78" s="211"/>
      <c r="H78" s="119"/>
      <c r="I78" s="229"/>
      <c r="J78" s="119"/>
      <c r="K78" s="48"/>
      <c r="L78" s="48"/>
      <c r="M78" s="48"/>
      <c r="N78" s="68"/>
      <c r="O78" s="47">
        <f t="shared" si="0"/>
        <v>0</v>
      </c>
      <c r="P78" s="119"/>
      <c r="Q78" s="119"/>
      <c r="R78" s="119"/>
      <c r="S78" s="224"/>
      <c r="T78" s="224"/>
    </row>
    <row r="79" spans="1:20" ht="12.75" customHeight="1" x14ac:dyDescent="0.2">
      <c r="A79" s="133"/>
      <c r="B79" s="136"/>
      <c r="C79" s="136"/>
      <c r="D79" s="139"/>
      <c r="E79" s="191"/>
      <c r="F79" s="115"/>
      <c r="G79" s="211"/>
      <c r="H79" s="119"/>
      <c r="I79" s="229"/>
      <c r="J79" s="119"/>
      <c r="K79" s="31"/>
      <c r="L79" s="48"/>
      <c r="M79" s="31"/>
      <c r="N79" s="71"/>
      <c r="O79" s="47">
        <f t="shared" si="0"/>
        <v>0</v>
      </c>
      <c r="P79" s="119"/>
      <c r="Q79" s="119"/>
      <c r="R79" s="119"/>
      <c r="S79" s="224"/>
      <c r="T79" s="224"/>
    </row>
    <row r="80" spans="1:20" ht="12.75" customHeight="1" x14ac:dyDescent="0.2">
      <c r="A80" s="134"/>
      <c r="B80" s="137"/>
      <c r="C80" s="137"/>
      <c r="D80" s="140"/>
      <c r="E80" s="192"/>
      <c r="F80" s="116"/>
      <c r="G80" s="211"/>
      <c r="H80" s="120"/>
      <c r="I80" s="230"/>
      <c r="J80" s="120"/>
      <c r="K80" s="31"/>
      <c r="L80" s="48"/>
      <c r="M80" s="31"/>
      <c r="N80" s="71"/>
      <c r="O80" s="47">
        <f t="shared" si="0"/>
        <v>0</v>
      </c>
      <c r="P80" s="120"/>
      <c r="Q80" s="120"/>
      <c r="R80" s="120"/>
      <c r="S80" s="224"/>
      <c r="T80" s="224"/>
    </row>
    <row r="81" spans="1:20" ht="12.75" customHeight="1" x14ac:dyDescent="0.2">
      <c r="A81" s="132">
        <v>15</v>
      </c>
      <c r="B81" s="125" t="s">
        <v>78</v>
      </c>
      <c r="C81" s="125" t="s">
        <v>79</v>
      </c>
      <c r="D81" s="124" t="s">
        <v>31</v>
      </c>
      <c r="E81" s="190">
        <v>279</v>
      </c>
      <c r="F81" s="114">
        <f t="shared" ref="F81" si="75">H81+J81+R81</f>
        <v>1.0547846399999998</v>
      </c>
      <c r="G81" s="144">
        <v>0.624</v>
      </c>
      <c r="H81" s="118">
        <f t="shared" si="14"/>
        <v>1.0547846399999998</v>
      </c>
      <c r="I81" s="211"/>
      <c r="J81" s="118">
        <f t="shared" si="15"/>
        <v>0</v>
      </c>
      <c r="K81" s="31"/>
      <c r="L81" s="48"/>
      <c r="M81" s="31"/>
      <c r="N81" s="71"/>
      <c r="O81" s="47">
        <f t="shared" ref="O81:O192" si="76">M81*N81</f>
        <v>0</v>
      </c>
      <c r="P81" s="118">
        <f t="shared" ref="P81" si="77">E81*F81</f>
        <v>294.28491455999995</v>
      </c>
      <c r="Q81" s="118">
        <f t="shared" ref="Q81" si="78">SUM(O81:O84)</f>
        <v>0</v>
      </c>
      <c r="R81" s="118">
        <f t="shared" ref="R81" si="79">Q81*1.02*1.05*$R$14</f>
        <v>0</v>
      </c>
      <c r="S81" s="224">
        <v>1.2122063618034515</v>
      </c>
      <c r="T81" s="224">
        <v>338.20557494316296</v>
      </c>
    </row>
    <row r="82" spans="1:20" ht="12.75" customHeight="1" x14ac:dyDescent="0.2">
      <c r="A82" s="133"/>
      <c r="B82" s="125"/>
      <c r="C82" s="125"/>
      <c r="D82" s="124"/>
      <c r="E82" s="191"/>
      <c r="F82" s="115"/>
      <c r="G82" s="144"/>
      <c r="H82" s="119"/>
      <c r="I82" s="211"/>
      <c r="J82" s="119"/>
      <c r="K82" s="25"/>
      <c r="L82" s="48"/>
      <c r="M82" s="31"/>
      <c r="N82" s="71"/>
      <c r="O82" s="47">
        <f t="shared" si="76"/>
        <v>0</v>
      </c>
      <c r="P82" s="119"/>
      <c r="Q82" s="119"/>
      <c r="R82" s="119"/>
      <c r="S82" s="224"/>
      <c r="T82" s="224"/>
    </row>
    <row r="83" spans="1:20" ht="12.75" customHeight="1" x14ac:dyDescent="0.2">
      <c r="A83" s="133"/>
      <c r="B83" s="125"/>
      <c r="C83" s="125"/>
      <c r="D83" s="124"/>
      <c r="E83" s="191"/>
      <c r="F83" s="115"/>
      <c r="G83" s="144"/>
      <c r="H83" s="119"/>
      <c r="I83" s="211"/>
      <c r="J83" s="119"/>
      <c r="K83" s="31"/>
      <c r="L83" s="48"/>
      <c r="M83" s="31"/>
      <c r="N83" s="71"/>
      <c r="O83" s="47">
        <f t="shared" si="76"/>
        <v>0</v>
      </c>
      <c r="P83" s="119"/>
      <c r="Q83" s="119"/>
      <c r="R83" s="119"/>
      <c r="S83" s="224"/>
      <c r="T83" s="224"/>
    </row>
    <row r="84" spans="1:20" ht="12.75" customHeight="1" x14ac:dyDescent="0.2">
      <c r="A84" s="134"/>
      <c r="B84" s="125"/>
      <c r="C84" s="125"/>
      <c r="D84" s="124"/>
      <c r="E84" s="192"/>
      <c r="F84" s="116"/>
      <c r="G84" s="144"/>
      <c r="H84" s="120"/>
      <c r="I84" s="211"/>
      <c r="J84" s="120"/>
      <c r="K84" s="31"/>
      <c r="L84" s="48"/>
      <c r="M84" s="31"/>
      <c r="N84" s="71"/>
      <c r="O84" s="47">
        <f t="shared" si="76"/>
        <v>0</v>
      </c>
      <c r="P84" s="120"/>
      <c r="Q84" s="120"/>
      <c r="R84" s="120"/>
      <c r="S84" s="224"/>
      <c r="T84" s="224"/>
    </row>
    <row r="85" spans="1:20" ht="12.75" customHeight="1" x14ac:dyDescent="0.2">
      <c r="A85" s="132">
        <v>16</v>
      </c>
      <c r="B85" s="135" t="s">
        <v>64</v>
      </c>
      <c r="C85" s="135" t="s">
        <v>80</v>
      </c>
      <c r="D85" s="138" t="s">
        <v>28</v>
      </c>
      <c r="E85" s="190">
        <v>695</v>
      </c>
      <c r="F85" s="114">
        <f t="shared" ref="F85" si="80">H85+J85+R85</f>
        <v>0.6085296</v>
      </c>
      <c r="G85" s="225">
        <v>0.36</v>
      </c>
      <c r="H85" s="118">
        <f t="shared" si="14"/>
        <v>0.6085296</v>
      </c>
      <c r="I85" s="211"/>
      <c r="J85" s="118">
        <f t="shared" si="15"/>
        <v>0</v>
      </c>
      <c r="K85" s="24"/>
      <c r="L85" s="48"/>
      <c r="M85" s="24"/>
      <c r="N85" s="68"/>
      <c r="O85" s="47">
        <f t="shared" si="76"/>
        <v>0</v>
      </c>
      <c r="P85" s="118">
        <f t="shared" ref="P85" si="81">E85*F85</f>
        <v>422.92807199999999</v>
      </c>
      <c r="Q85" s="118">
        <f t="shared" ref="Q85" si="82">SUM(O85:O88)</f>
        <v>0</v>
      </c>
      <c r="R85" s="118">
        <f t="shared" ref="R85" si="83">Q85*1.02*1.05*$R$14</f>
        <v>0</v>
      </c>
      <c r="S85" s="224">
        <v>0.69934982411737601</v>
      </c>
      <c r="T85" s="224">
        <v>486.04812776157632</v>
      </c>
    </row>
    <row r="86" spans="1:20" ht="12.75" customHeight="1" x14ac:dyDescent="0.2">
      <c r="A86" s="133"/>
      <c r="B86" s="136"/>
      <c r="C86" s="136"/>
      <c r="D86" s="139"/>
      <c r="E86" s="191"/>
      <c r="F86" s="115"/>
      <c r="G86" s="225"/>
      <c r="H86" s="119"/>
      <c r="I86" s="211"/>
      <c r="J86" s="119"/>
      <c r="K86" s="48"/>
      <c r="L86" s="48"/>
      <c r="M86" s="26"/>
      <c r="N86" s="68"/>
      <c r="O86" s="47">
        <f t="shared" si="76"/>
        <v>0</v>
      </c>
      <c r="P86" s="119"/>
      <c r="Q86" s="119"/>
      <c r="R86" s="119"/>
      <c r="S86" s="224"/>
      <c r="T86" s="224"/>
    </row>
    <row r="87" spans="1:20" ht="12.75" customHeight="1" x14ac:dyDescent="0.2">
      <c r="A87" s="133"/>
      <c r="B87" s="136"/>
      <c r="C87" s="136"/>
      <c r="D87" s="139"/>
      <c r="E87" s="191"/>
      <c r="F87" s="115"/>
      <c r="G87" s="225"/>
      <c r="H87" s="119"/>
      <c r="I87" s="211"/>
      <c r="J87" s="119"/>
      <c r="K87" s="48"/>
      <c r="L87" s="48"/>
      <c r="M87" s="48"/>
      <c r="N87" s="68"/>
      <c r="O87" s="47">
        <f t="shared" si="76"/>
        <v>0</v>
      </c>
      <c r="P87" s="119"/>
      <c r="Q87" s="119"/>
      <c r="R87" s="119"/>
      <c r="S87" s="224"/>
      <c r="T87" s="224"/>
    </row>
    <row r="88" spans="1:20" ht="12.75" customHeight="1" x14ac:dyDescent="0.2">
      <c r="A88" s="134"/>
      <c r="B88" s="137"/>
      <c r="C88" s="137"/>
      <c r="D88" s="140"/>
      <c r="E88" s="192"/>
      <c r="F88" s="116"/>
      <c r="G88" s="225"/>
      <c r="H88" s="120"/>
      <c r="I88" s="211"/>
      <c r="J88" s="120"/>
      <c r="K88" s="48"/>
      <c r="L88" s="48"/>
      <c r="M88" s="48"/>
      <c r="N88" s="66"/>
      <c r="O88" s="47">
        <f t="shared" si="76"/>
        <v>0</v>
      </c>
      <c r="P88" s="120"/>
      <c r="Q88" s="120"/>
      <c r="R88" s="120"/>
      <c r="S88" s="224"/>
      <c r="T88" s="224"/>
    </row>
    <row r="89" spans="1:20" s="43" customFormat="1" ht="12.75" customHeight="1" x14ac:dyDescent="0.2">
      <c r="A89" s="286"/>
      <c r="B89" s="289"/>
      <c r="C89" s="292" t="s">
        <v>22</v>
      </c>
      <c r="D89" s="289"/>
      <c r="E89" s="295"/>
      <c r="F89" s="298">
        <f t="shared" ref="F89" si="84">H89+J89+R89</f>
        <v>3.145213</v>
      </c>
      <c r="G89" s="301">
        <v>0.4</v>
      </c>
      <c r="H89" s="304">
        <f t="shared" ref="H89" si="85">G89*$P$8/1000</f>
        <v>0.67614399999999997</v>
      </c>
      <c r="I89" s="307">
        <v>0.9</v>
      </c>
      <c r="J89" s="304">
        <f t="shared" ref="J89" si="86">I89*$P$9/1000</f>
        <v>2.4690690000000002</v>
      </c>
      <c r="K89" s="93"/>
      <c r="L89" s="93"/>
      <c r="M89" s="93"/>
      <c r="N89" s="94"/>
      <c r="O89" s="95">
        <f t="shared" si="76"/>
        <v>0</v>
      </c>
      <c r="P89" s="304">
        <f t="shared" ref="P89" si="87">E89*F89</f>
        <v>0</v>
      </c>
      <c r="Q89" s="304">
        <f t="shared" ref="Q89" si="88">SUM(O89:O92)</f>
        <v>0</v>
      </c>
      <c r="R89" s="304">
        <f t="shared" ref="R89" si="89">Q89*1.02*1.05*$R$14</f>
        <v>0</v>
      </c>
      <c r="S89" s="314"/>
      <c r="T89" s="315">
        <v>7145.4092471272752</v>
      </c>
    </row>
    <row r="90" spans="1:20" s="43" customFormat="1" ht="12.75" customHeight="1" x14ac:dyDescent="0.2">
      <c r="A90" s="287"/>
      <c r="B90" s="290"/>
      <c r="C90" s="293"/>
      <c r="D90" s="290"/>
      <c r="E90" s="296"/>
      <c r="F90" s="299"/>
      <c r="G90" s="302"/>
      <c r="H90" s="305"/>
      <c r="I90" s="308"/>
      <c r="J90" s="305"/>
      <c r="K90" s="93"/>
      <c r="L90" s="93"/>
      <c r="M90" s="93"/>
      <c r="N90" s="94"/>
      <c r="O90" s="95">
        <f t="shared" si="76"/>
        <v>0</v>
      </c>
      <c r="P90" s="305"/>
      <c r="Q90" s="305"/>
      <c r="R90" s="305"/>
      <c r="S90" s="314"/>
      <c r="T90" s="315"/>
    </row>
    <row r="91" spans="1:20" s="43" customFormat="1" ht="12.75" customHeight="1" x14ac:dyDescent="0.2">
      <c r="A91" s="287"/>
      <c r="B91" s="290"/>
      <c r="C91" s="293"/>
      <c r="D91" s="290"/>
      <c r="E91" s="296"/>
      <c r="F91" s="299"/>
      <c r="G91" s="302"/>
      <c r="H91" s="305"/>
      <c r="I91" s="308"/>
      <c r="J91" s="305"/>
      <c r="K91" s="93"/>
      <c r="L91" s="93"/>
      <c r="M91" s="93"/>
      <c r="N91" s="94"/>
      <c r="O91" s="95">
        <f t="shared" si="76"/>
        <v>0</v>
      </c>
      <c r="P91" s="305"/>
      <c r="Q91" s="305"/>
      <c r="R91" s="305"/>
      <c r="S91" s="314"/>
      <c r="T91" s="315"/>
    </row>
    <row r="92" spans="1:20" s="43" customFormat="1" ht="12.75" customHeight="1" x14ac:dyDescent="0.2">
      <c r="A92" s="288"/>
      <c r="B92" s="291"/>
      <c r="C92" s="294"/>
      <c r="D92" s="291"/>
      <c r="E92" s="297"/>
      <c r="F92" s="300"/>
      <c r="G92" s="303"/>
      <c r="H92" s="306"/>
      <c r="I92" s="309"/>
      <c r="J92" s="306"/>
      <c r="K92" s="93"/>
      <c r="L92" s="93"/>
      <c r="M92" s="93"/>
      <c r="N92" s="94"/>
      <c r="O92" s="95">
        <f t="shared" si="76"/>
        <v>0</v>
      </c>
      <c r="P92" s="306"/>
      <c r="Q92" s="306"/>
      <c r="R92" s="306"/>
      <c r="S92" s="314"/>
      <c r="T92" s="315"/>
    </row>
    <row r="93" spans="1:20" s="43" customFormat="1" ht="12.75" customHeight="1" x14ac:dyDescent="0.2">
      <c r="A93" s="286"/>
      <c r="B93" s="289"/>
      <c r="C93" s="292" t="s">
        <v>333</v>
      </c>
      <c r="D93" s="289"/>
      <c r="E93" s="295"/>
      <c r="F93" s="298">
        <f t="shared" ref="F93" si="90">H93+J93+R93</f>
        <v>7.5789829999999991</v>
      </c>
      <c r="G93" s="301">
        <v>1.4</v>
      </c>
      <c r="H93" s="304">
        <f t="shared" ref="H93" si="91">G93*$P$8/1000</f>
        <v>2.3665039999999999</v>
      </c>
      <c r="I93" s="307">
        <v>1.9</v>
      </c>
      <c r="J93" s="304">
        <f t="shared" ref="J93" si="92">I93*$P$9/1000</f>
        <v>5.2124789999999992</v>
      </c>
      <c r="K93" s="93"/>
      <c r="L93" s="93"/>
      <c r="M93" s="93"/>
      <c r="N93" s="94"/>
      <c r="O93" s="95">
        <f t="shared" si="76"/>
        <v>0</v>
      </c>
      <c r="P93" s="304">
        <f t="shared" ref="P93" si="93">E93*F93</f>
        <v>0</v>
      </c>
      <c r="Q93" s="304">
        <f t="shared" ref="Q93" si="94">SUM(O93:O96)</f>
        <v>0</v>
      </c>
      <c r="R93" s="304">
        <f t="shared" ref="R93" si="95">Q93*1.02*1.05*$R$14</f>
        <v>0</v>
      </c>
      <c r="S93" s="314"/>
      <c r="T93" s="316">
        <v>7.8689863498624169E-2</v>
      </c>
    </row>
    <row r="94" spans="1:20" s="43" customFormat="1" ht="12.75" customHeight="1" x14ac:dyDescent="0.2">
      <c r="A94" s="287"/>
      <c r="B94" s="290"/>
      <c r="C94" s="293"/>
      <c r="D94" s="290"/>
      <c r="E94" s="296"/>
      <c r="F94" s="299"/>
      <c r="G94" s="302"/>
      <c r="H94" s="305"/>
      <c r="I94" s="308"/>
      <c r="J94" s="305"/>
      <c r="K94" s="93"/>
      <c r="L94" s="93"/>
      <c r="M94" s="93"/>
      <c r="N94" s="94"/>
      <c r="O94" s="95">
        <f t="shared" si="76"/>
        <v>0</v>
      </c>
      <c r="P94" s="305"/>
      <c r="Q94" s="305"/>
      <c r="R94" s="305"/>
      <c r="S94" s="314"/>
      <c r="T94" s="316"/>
    </row>
    <row r="95" spans="1:20" s="43" customFormat="1" ht="12.75" customHeight="1" x14ac:dyDescent="0.2">
      <c r="A95" s="287"/>
      <c r="B95" s="290"/>
      <c r="C95" s="293"/>
      <c r="D95" s="290"/>
      <c r="E95" s="296"/>
      <c r="F95" s="299"/>
      <c r="G95" s="302"/>
      <c r="H95" s="305"/>
      <c r="I95" s="308"/>
      <c r="J95" s="305"/>
      <c r="K95" s="93"/>
      <c r="L95" s="93"/>
      <c r="M95" s="93"/>
      <c r="N95" s="94"/>
      <c r="O95" s="95">
        <f t="shared" si="76"/>
        <v>0</v>
      </c>
      <c r="P95" s="305"/>
      <c r="Q95" s="305"/>
      <c r="R95" s="305"/>
      <c r="S95" s="314"/>
      <c r="T95" s="316"/>
    </row>
    <row r="96" spans="1:20" s="43" customFormat="1" ht="12.75" customHeight="1" x14ac:dyDescent="0.2">
      <c r="A96" s="288"/>
      <c r="B96" s="291"/>
      <c r="C96" s="294"/>
      <c r="D96" s="291"/>
      <c r="E96" s="297"/>
      <c r="F96" s="300"/>
      <c r="G96" s="303"/>
      <c r="H96" s="306"/>
      <c r="I96" s="309"/>
      <c r="J96" s="306"/>
      <c r="K96" s="93"/>
      <c r="L96" s="93"/>
      <c r="M96" s="93"/>
      <c r="N96" s="94"/>
      <c r="O96" s="95">
        <f t="shared" si="76"/>
        <v>0</v>
      </c>
      <c r="P96" s="306"/>
      <c r="Q96" s="306"/>
      <c r="R96" s="306"/>
      <c r="S96" s="314"/>
      <c r="T96" s="316"/>
    </row>
    <row r="97" spans="1:20" ht="12.75" customHeight="1" x14ac:dyDescent="0.2">
      <c r="A97" s="132"/>
      <c r="B97" s="135"/>
      <c r="C97" s="193" t="s">
        <v>29</v>
      </c>
      <c r="D97" s="132"/>
      <c r="E97" s="190"/>
      <c r="F97" s="114">
        <f t="shared" ref="F97" si="96">H97+J97+R97</f>
        <v>0</v>
      </c>
      <c r="G97" s="211"/>
      <c r="H97" s="118">
        <f t="shared" si="14"/>
        <v>0</v>
      </c>
      <c r="I97" s="163"/>
      <c r="J97" s="118">
        <f t="shared" si="15"/>
        <v>0</v>
      </c>
      <c r="K97" s="24"/>
      <c r="L97" s="68"/>
      <c r="M97" s="24"/>
      <c r="N97" s="66"/>
      <c r="O97" s="47">
        <f t="shared" si="76"/>
        <v>0</v>
      </c>
      <c r="P97" s="118">
        <f t="shared" ref="P97" si="97">E97*F97</f>
        <v>0</v>
      </c>
      <c r="Q97" s="118">
        <f t="shared" ref="Q97" si="98">SUM(O97:O100)</f>
        <v>0</v>
      </c>
      <c r="R97" s="118">
        <f t="shared" ref="R97" si="99">Q97*1.02*1.05*$R$14</f>
        <v>0</v>
      </c>
      <c r="S97" s="224">
        <v>0</v>
      </c>
      <c r="T97" s="224">
        <v>0</v>
      </c>
    </row>
    <row r="98" spans="1:20" ht="12.75" customHeight="1" x14ac:dyDescent="0.2">
      <c r="A98" s="133"/>
      <c r="B98" s="136"/>
      <c r="C98" s="193"/>
      <c r="D98" s="133"/>
      <c r="E98" s="191"/>
      <c r="F98" s="115"/>
      <c r="G98" s="211"/>
      <c r="H98" s="119"/>
      <c r="I98" s="164"/>
      <c r="J98" s="119"/>
      <c r="K98" s="45"/>
      <c r="L98" s="45"/>
      <c r="M98" s="45"/>
      <c r="N98" s="61"/>
      <c r="O98" s="47">
        <f t="shared" si="76"/>
        <v>0</v>
      </c>
      <c r="P98" s="119"/>
      <c r="Q98" s="119"/>
      <c r="R98" s="119"/>
      <c r="S98" s="224"/>
      <c r="T98" s="224"/>
    </row>
    <row r="99" spans="1:20" ht="12.75" customHeight="1" x14ac:dyDescent="0.2">
      <c r="A99" s="133"/>
      <c r="B99" s="136"/>
      <c r="C99" s="193"/>
      <c r="D99" s="133"/>
      <c r="E99" s="191"/>
      <c r="F99" s="115"/>
      <c r="G99" s="211"/>
      <c r="H99" s="119"/>
      <c r="I99" s="164"/>
      <c r="J99" s="119"/>
      <c r="K99" s="45"/>
      <c r="L99" s="45"/>
      <c r="M99" s="50"/>
      <c r="N99" s="61"/>
      <c r="O99" s="47">
        <f t="shared" si="76"/>
        <v>0</v>
      </c>
      <c r="P99" s="119"/>
      <c r="Q99" s="119"/>
      <c r="R99" s="119"/>
      <c r="S99" s="224"/>
      <c r="T99" s="224"/>
    </row>
    <row r="100" spans="1:20" ht="12.75" customHeight="1" x14ac:dyDescent="0.2">
      <c r="A100" s="134"/>
      <c r="B100" s="137"/>
      <c r="C100" s="193"/>
      <c r="D100" s="134"/>
      <c r="E100" s="192"/>
      <c r="F100" s="116"/>
      <c r="G100" s="211"/>
      <c r="H100" s="120"/>
      <c r="I100" s="165"/>
      <c r="J100" s="120"/>
      <c r="K100" s="45"/>
      <c r="L100" s="45"/>
      <c r="M100" s="45"/>
      <c r="N100" s="61"/>
      <c r="O100" s="47">
        <f t="shared" si="76"/>
        <v>0</v>
      </c>
      <c r="P100" s="120"/>
      <c r="Q100" s="120"/>
      <c r="R100" s="120"/>
      <c r="S100" s="224"/>
      <c r="T100" s="224"/>
    </row>
    <row r="101" spans="1:20" ht="12.75" customHeight="1" x14ac:dyDescent="0.2">
      <c r="A101" s="124"/>
      <c r="B101" s="125"/>
      <c r="C101" s="244" t="s">
        <v>195</v>
      </c>
      <c r="D101" s="124"/>
      <c r="E101" s="190"/>
      <c r="F101" s="114">
        <f t="shared" ref="F101" si="100">H101+J101+R101</f>
        <v>0</v>
      </c>
      <c r="G101" s="144"/>
      <c r="H101" s="118">
        <f t="shared" si="14"/>
        <v>0</v>
      </c>
      <c r="I101" s="200"/>
      <c r="J101" s="118">
        <f t="shared" si="15"/>
        <v>0</v>
      </c>
      <c r="K101" s="24"/>
      <c r="L101" s="68"/>
      <c r="M101" s="68"/>
      <c r="N101" s="66"/>
      <c r="O101" s="47">
        <f t="shared" si="76"/>
        <v>0</v>
      </c>
      <c r="P101" s="118">
        <f t="shared" ref="P101" si="101">E101*F101</f>
        <v>0</v>
      </c>
      <c r="Q101" s="118">
        <f t="shared" ref="Q101" si="102">SUM(O101:O104)</f>
        <v>0</v>
      </c>
      <c r="R101" s="118">
        <f t="shared" ref="R101" si="103">Q101*1.02*1.05*$R$14</f>
        <v>0</v>
      </c>
      <c r="S101" s="224">
        <v>0</v>
      </c>
      <c r="T101" s="224">
        <v>0</v>
      </c>
    </row>
    <row r="102" spans="1:20" ht="12.75" customHeight="1" x14ac:dyDescent="0.2">
      <c r="A102" s="124"/>
      <c r="B102" s="125"/>
      <c r="C102" s="245"/>
      <c r="D102" s="124"/>
      <c r="E102" s="191"/>
      <c r="F102" s="115"/>
      <c r="G102" s="144"/>
      <c r="H102" s="119"/>
      <c r="I102" s="200"/>
      <c r="J102" s="119"/>
      <c r="K102" s="44"/>
      <c r="L102" s="44"/>
      <c r="M102" s="44"/>
      <c r="N102" s="69"/>
      <c r="O102" s="47">
        <f t="shared" si="76"/>
        <v>0</v>
      </c>
      <c r="P102" s="119"/>
      <c r="Q102" s="119"/>
      <c r="R102" s="119"/>
      <c r="S102" s="224"/>
      <c r="T102" s="224"/>
    </row>
    <row r="103" spans="1:20" ht="12.75" customHeight="1" x14ac:dyDescent="0.2">
      <c r="A103" s="124"/>
      <c r="B103" s="125"/>
      <c r="C103" s="245"/>
      <c r="D103" s="124"/>
      <c r="E103" s="191"/>
      <c r="F103" s="115"/>
      <c r="G103" s="144"/>
      <c r="H103" s="119"/>
      <c r="I103" s="200"/>
      <c r="J103" s="119"/>
      <c r="K103" s="44"/>
      <c r="L103" s="44"/>
      <c r="M103" s="46"/>
      <c r="N103" s="69"/>
      <c r="O103" s="47">
        <f t="shared" si="76"/>
        <v>0</v>
      </c>
      <c r="P103" s="119"/>
      <c r="Q103" s="119"/>
      <c r="R103" s="119"/>
      <c r="S103" s="224"/>
      <c r="T103" s="224"/>
    </row>
    <row r="104" spans="1:20" ht="12.75" customHeight="1" x14ac:dyDescent="0.2">
      <c r="A104" s="124"/>
      <c r="B104" s="125"/>
      <c r="C104" s="246"/>
      <c r="D104" s="124"/>
      <c r="E104" s="192"/>
      <c r="F104" s="116"/>
      <c r="G104" s="144"/>
      <c r="H104" s="120"/>
      <c r="I104" s="200"/>
      <c r="J104" s="120"/>
      <c r="K104" s="44"/>
      <c r="L104" s="44"/>
      <c r="M104" s="44"/>
      <c r="N104" s="69"/>
      <c r="O104" s="47">
        <f t="shared" si="76"/>
        <v>0</v>
      </c>
      <c r="P104" s="120"/>
      <c r="Q104" s="120"/>
      <c r="R104" s="120"/>
      <c r="S104" s="224"/>
      <c r="T104" s="224"/>
    </row>
    <row r="105" spans="1:20" ht="12.75" customHeight="1" x14ac:dyDescent="0.2">
      <c r="A105" s="124">
        <v>1</v>
      </c>
      <c r="B105" s="135" t="s">
        <v>57</v>
      </c>
      <c r="C105" s="135" t="s">
        <v>58</v>
      </c>
      <c r="D105" s="138" t="s">
        <v>31</v>
      </c>
      <c r="E105" s="190">
        <v>6.02</v>
      </c>
      <c r="F105" s="114">
        <f t="shared" ref="F105" si="104">H105+J105+R105</f>
        <v>7.9894163906000006</v>
      </c>
      <c r="G105" s="129">
        <v>0.11</v>
      </c>
      <c r="H105" s="118">
        <f t="shared" si="14"/>
        <v>0.18593959999999998</v>
      </c>
      <c r="I105" s="200">
        <v>0.76</v>
      </c>
      <c r="J105" s="118">
        <f t="shared" si="15"/>
        <v>2.0849915999999999</v>
      </c>
      <c r="K105" s="45" t="s">
        <v>48</v>
      </c>
      <c r="L105" s="45" t="s">
        <v>33</v>
      </c>
      <c r="M105" s="45">
        <v>7.0000000000000007E-2</v>
      </c>
      <c r="N105" s="61">
        <v>0.15</v>
      </c>
      <c r="O105" s="47">
        <f t="shared" si="76"/>
        <v>1.0500000000000001E-2</v>
      </c>
      <c r="P105" s="118">
        <f t="shared" ref="P105" si="105">E105*F105</f>
        <v>48.096286671412003</v>
      </c>
      <c r="Q105" s="118">
        <f t="shared" ref="Q105" si="106">SUM(O105:O108)</f>
        <v>5.0505000000000004</v>
      </c>
      <c r="R105" s="118">
        <f t="shared" ref="R105" si="107">Q105*1.02*1.05*$R$14</f>
        <v>5.7184851906000009</v>
      </c>
      <c r="S105" s="224">
        <v>9.1817997802680278</v>
      </c>
      <c r="T105" s="224">
        <v>55.27443467721352</v>
      </c>
    </row>
    <row r="106" spans="1:20" ht="12.75" customHeight="1" x14ac:dyDescent="0.2">
      <c r="A106" s="124"/>
      <c r="B106" s="136"/>
      <c r="C106" s="136"/>
      <c r="D106" s="139"/>
      <c r="E106" s="191"/>
      <c r="F106" s="115"/>
      <c r="G106" s="129"/>
      <c r="H106" s="119"/>
      <c r="I106" s="200"/>
      <c r="J106" s="119"/>
      <c r="K106" s="45" t="s">
        <v>59</v>
      </c>
      <c r="L106" s="45" t="s">
        <v>33</v>
      </c>
      <c r="M106" s="45">
        <v>1.26</v>
      </c>
      <c r="N106" s="61">
        <v>4</v>
      </c>
      <c r="O106" s="47">
        <f t="shared" si="76"/>
        <v>5.04</v>
      </c>
      <c r="P106" s="119"/>
      <c r="Q106" s="119"/>
      <c r="R106" s="119"/>
      <c r="S106" s="224"/>
      <c r="T106" s="224"/>
    </row>
    <row r="107" spans="1:20" ht="12.75" customHeight="1" x14ac:dyDescent="0.2">
      <c r="A107" s="124"/>
      <c r="B107" s="136"/>
      <c r="C107" s="136"/>
      <c r="D107" s="139"/>
      <c r="E107" s="191"/>
      <c r="F107" s="115"/>
      <c r="G107" s="129"/>
      <c r="H107" s="119"/>
      <c r="I107" s="200"/>
      <c r="J107" s="119"/>
      <c r="K107" s="45"/>
      <c r="L107" s="45"/>
      <c r="M107" s="45"/>
      <c r="N107" s="61"/>
      <c r="O107" s="47">
        <f t="shared" si="76"/>
        <v>0</v>
      </c>
      <c r="P107" s="119"/>
      <c r="Q107" s="119"/>
      <c r="R107" s="119"/>
      <c r="S107" s="224"/>
      <c r="T107" s="224"/>
    </row>
    <row r="108" spans="1:20" ht="12.75" customHeight="1" x14ac:dyDescent="0.2">
      <c r="A108" s="124"/>
      <c r="B108" s="137"/>
      <c r="C108" s="137"/>
      <c r="D108" s="140"/>
      <c r="E108" s="192"/>
      <c r="F108" s="116"/>
      <c r="G108" s="129"/>
      <c r="H108" s="120"/>
      <c r="I108" s="200"/>
      <c r="J108" s="120"/>
      <c r="K108" s="45"/>
      <c r="L108" s="45"/>
      <c r="M108" s="45"/>
      <c r="N108" s="61"/>
      <c r="O108" s="47">
        <f t="shared" si="76"/>
        <v>0</v>
      </c>
      <c r="P108" s="120"/>
      <c r="Q108" s="120"/>
      <c r="R108" s="120"/>
      <c r="S108" s="224"/>
      <c r="T108" s="224"/>
    </row>
    <row r="109" spans="1:20" ht="12.75" customHeight="1" x14ac:dyDescent="0.2">
      <c r="A109" s="124">
        <v>2</v>
      </c>
      <c r="B109" s="125" t="s">
        <v>196</v>
      </c>
      <c r="C109" s="135" t="s">
        <v>197</v>
      </c>
      <c r="D109" s="219" t="s">
        <v>32</v>
      </c>
      <c r="E109" s="190">
        <v>344</v>
      </c>
      <c r="F109" s="114">
        <f t="shared" ref="F109" si="108">H109+J109+R109</f>
        <v>8.6512155275799998</v>
      </c>
      <c r="G109" s="129">
        <v>0.59199999999999997</v>
      </c>
      <c r="H109" s="118">
        <f t="shared" si="14"/>
        <v>1.00069312</v>
      </c>
      <c r="I109" s="200">
        <v>7.1000000000000004E-3</v>
      </c>
      <c r="J109" s="118">
        <f t="shared" si="15"/>
        <v>1.9478211000000002E-2</v>
      </c>
      <c r="K109" s="45" t="s">
        <v>198</v>
      </c>
      <c r="L109" s="45" t="s">
        <v>32</v>
      </c>
      <c r="M109" s="45">
        <v>1</v>
      </c>
      <c r="N109" s="61">
        <v>5.6669999999999998</v>
      </c>
      <c r="O109" s="47">
        <f t="shared" si="76"/>
        <v>5.6669999999999998</v>
      </c>
      <c r="P109" s="118">
        <f t="shared" ref="P109" si="109">E109*F109</f>
        <v>2976.0181414875201</v>
      </c>
      <c r="Q109" s="118">
        <f t="shared" ref="Q109" si="110">SUM(O109:O112)</f>
        <v>6.7396499999999993</v>
      </c>
      <c r="R109" s="118">
        <f t="shared" ref="R109" si="111">Q109*1.02*1.05*$R$14</f>
        <v>7.6310441965799996</v>
      </c>
      <c r="S109" s="224">
        <v>9.9423693730174918</v>
      </c>
      <c r="T109" s="224">
        <v>3420.1750643180171</v>
      </c>
    </row>
    <row r="110" spans="1:20" ht="12.75" customHeight="1" x14ac:dyDescent="0.2">
      <c r="A110" s="124"/>
      <c r="B110" s="125"/>
      <c r="C110" s="136"/>
      <c r="D110" s="220"/>
      <c r="E110" s="191"/>
      <c r="F110" s="115"/>
      <c r="G110" s="129"/>
      <c r="H110" s="119"/>
      <c r="I110" s="200"/>
      <c r="J110" s="119"/>
      <c r="K110" s="45" t="s">
        <v>52</v>
      </c>
      <c r="L110" s="45" t="s">
        <v>33</v>
      </c>
      <c r="M110" s="45">
        <v>3.9E-2</v>
      </c>
      <c r="N110" s="61">
        <v>27.15</v>
      </c>
      <c r="O110" s="47">
        <f t="shared" si="76"/>
        <v>1.0588499999999998</v>
      </c>
      <c r="P110" s="119"/>
      <c r="Q110" s="119"/>
      <c r="R110" s="119"/>
      <c r="S110" s="224"/>
      <c r="T110" s="224"/>
    </row>
    <row r="111" spans="1:20" ht="12.75" customHeight="1" x14ac:dyDescent="0.2">
      <c r="A111" s="124"/>
      <c r="B111" s="125"/>
      <c r="C111" s="136"/>
      <c r="D111" s="220"/>
      <c r="E111" s="191"/>
      <c r="F111" s="115"/>
      <c r="G111" s="129"/>
      <c r="H111" s="119"/>
      <c r="I111" s="200"/>
      <c r="J111" s="119"/>
      <c r="K111" s="45" t="s">
        <v>47</v>
      </c>
      <c r="L111" s="45" t="s">
        <v>33</v>
      </c>
      <c r="M111" s="45">
        <v>5.9999999999999995E-4</v>
      </c>
      <c r="N111" s="61">
        <v>23</v>
      </c>
      <c r="O111" s="47">
        <f t="shared" si="76"/>
        <v>1.3799999999999998E-2</v>
      </c>
      <c r="P111" s="119"/>
      <c r="Q111" s="119"/>
      <c r="R111" s="119"/>
      <c r="S111" s="224"/>
      <c r="T111" s="224"/>
    </row>
    <row r="112" spans="1:20" ht="12.75" customHeight="1" x14ac:dyDescent="0.2">
      <c r="A112" s="124"/>
      <c r="B112" s="125"/>
      <c r="C112" s="137"/>
      <c r="D112" s="221"/>
      <c r="E112" s="192"/>
      <c r="F112" s="116"/>
      <c r="G112" s="129"/>
      <c r="H112" s="120"/>
      <c r="I112" s="200"/>
      <c r="J112" s="120"/>
      <c r="K112" s="48"/>
      <c r="L112" s="48"/>
      <c r="M112" s="48"/>
      <c r="N112" s="66"/>
      <c r="O112" s="47">
        <f t="shared" si="76"/>
        <v>0</v>
      </c>
      <c r="P112" s="120"/>
      <c r="Q112" s="120"/>
      <c r="R112" s="120"/>
      <c r="S112" s="224"/>
      <c r="T112" s="224"/>
    </row>
    <row r="113" spans="1:20" s="43" customFormat="1" ht="12.75" customHeight="1" x14ac:dyDescent="0.2">
      <c r="A113" s="286"/>
      <c r="B113" s="289"/>
      <c r="C113" s="292" t="s">
        <v>22</v>
      </c>
      <c r="D113" s="289"/>
      <c r="E113" s="295"/>
      <c r="F113" s="298">
        <f t="shared" ref="F113" si="112">H113+J113+R113</f>
        <v>3.145213</v>
      </c>
      <c r="G113" s="301">
        <v>0.4</v>
      </c>
      <c r="H113" s="304">
        <f t="shared" ref="H113" si="113">G113*$P$8/1000</f>
        <v>0.67614399999999997</v>
      </c>
      <c r="I113" s="307">
        <v>0.9</v>
      </c>
      <c r="J113" s="304">
        <f t="shared" ref="J113" si="114">I113*$P$9/1000</f>
        <v>2.4690690000000002</v>
      </c>
      <c r="K113" s="93"/>
      <c r="L113" s="93"/>
      <c r="M113" s="93"/>
      <c r="N113" s="94"/>
      <c r="O113" s="95">
        <f t="shared" ref="O113:O120" si="115">M113*N113</f>
        <v>0</v>
      </c>
      <c r="P113" s="304">
        <f t="shared" ref="P113" si="116">E113*F113</f>
        <v>0</v>
      </c>
      <c r="Q113" s="304">
        <f t="shared" ref="Q113" si="117">SUM(O113:O116)</f>
        <v>0</v>
      </c>
      <c r="R113" s="304">
        <f t="shared" ref="R113" si="118">Q113*1.02*1.05*$R$14</f>
        <v>0</v>
      </c>
      <c r="S113" s="314"/>
      <c r="T113" s="315">
        <v>3475.4494989952304</v>
      </c>
    </row>
    <row r="114" spans="1:20" s="43" customFormat="1" ht="12.75" customHeight="1" x14ac:dyDescent="0.2">
      <c r="A114" s="287"/>
      <c r="B114" s="290"/>
      <c r="C114" s="293"/>
      <c r="D114" s="290"/>
      <c r="E114" s="296"/>
      <c r="F114" s="299"/>
      <c r="G114" s="302"/>
      <c r="H114" s="305"/>
      <c r="I114" s="308"/>
      <c r="J114" s="305"/>
      <c r="K114" s="93"/>
      <c r="L114" s="93"/>
      <c r="M114" s="93"/>
      <c r="N114" s="94"/>
      <c r="O114" s="95">
        <f t="shared" si="115"/>
        <v>0</v>
      </c>
      <c r="P114" s="305"/>
      <c r="Q114" s="305"/>
      <c r="R114" s="305"/>
      <c r="S114" s="314"/>
      <c r="T114" s="315"/>
    </row>
    <row r="115" spans="1:20" s="43" customFormat="1" ht="12.75" customHeight="1" x14ac:dyDescent="0.2">
      <c r="A115" s="287"/>
      <c r="B115" s="290"/>
      <c r="C115" s="293"/>
      <c r="D115" s="290"/>
      <c r="E115" s="296"/>
      <c r="F115" s="299"/>
      <c r="G115" s="302"/>
      <c r="H115" s="305"/>
      <c r="I115" s="308"/>
      <c r="J115" s="305"/>
      <c r="K115" s="93"/>
      <c r="L115" s="93"/>
      <c r="M115" s="93"/>
      <c r="N115" s="94"/>
      <c r="O115" s="95">
        <f t="shared" si="115"/>
        <v>0</v>
      </c>
      <c r="P115" s="305"/>
      <c r="Q115" s="305"/>
      <c r="R115" s="305"/>
      <c r="S115" s="314"/>
      <c r="T115" s="315"/>
    </row>
    <row r="116" spans="1:20" s="43" customFormat="1" ht="12.75" customHeight="1" x14ac:dyDescent="0.2">
      <c r="A116" s="288"/>
      <c r="B116" s="291"/>
      <c r="C116" s="294"/>
      <c r="D116" s="291"/>
      <c r="E116" s="297"/>
      <c r="F116" s="300"/>
      <c r="G116" s="303"/>
      <c r="H116" s="306"/>
      <c r="I116" s="309"/>
      <c r="J116" s="306"/>
      <c r="K116" s="93"/>
      <c r="L116" s="93"/>
      <c r="M116" s="93"/>
      <c r="N116" s="94"/>
      <c r="O116" s="95">
        <f t="shared" si="115"/>
        <v>0</v>
      </c>
      <c r="P116" s="306"/>
      <c r="Q116" s="306"/>
      <c r="R116" s="306"/>
      <c r="S116" s="314"/>
      <c r="T116" s="315"/>
    </row>
    <row r="117" spans="1:20" s="43" customFormat="1" ht="12.75" customHeight="1" x14ac:dyDescent="0.2">
      <c r="A117" s="286"/>
      <c r="B117" s="289"/>
      <c r="C117" s="292" t="s">
        <v>333</v>
      </c>
      <c r="D117" s="289"/>
      <c r="E117" s="295"/>
      <c r="F117" s="298">
        <f t="shared" ref="F117" si="119">H117+J117+R117</f>
        <v>7.5789829999999991</v>
      </c>
      <c r="G117" s="301">
        <v>1.4</v>
      </c>
      <c r="H117" s="304">
        <f t="shared" ref="H117" si="120">G117*$P$8/1000</f>
        <v>2.3665039999999999</v>
      </c>
      <c r="I117" s="307">
        <v>1.9</v>
      </c>
      <c r="J117" s="304">
        <f t="shared" ref="J117" si="121">I117*$P$9/1000</f>
        <v>5.2124789999999992</v>
      </c>
      <c r="K117" s="93"/>
      <c r="L117" s="93"/>
      <c r="M117" s="93"/>
      <c r="N117" s="94"/>
      <c r="O117" s="95">
        <f t="shared" si="115"/>
        <v>0</v>
      </c>
      <c r="P117" s="304">
        <f t="shared" ref="P117" si="122">E117*F117</f>
        <v>0</v>
      </c>
      <c r="Q117" s="304">
        <f t="shared" ref="Q117" si="123">SUM(O117:O120)</f>
        <v>0</v>
      </c>
      <c r="R117" s="304">
        <f t="shared" ref="R117" si="124">Q117*1.02*1.05*$R$14</f>
        <v>0</v>
      </c>
      <c r="S117" s="314"/>
      <c r="T117" s="316">
        <v>3.8273895478029729E-2</v>
      </c>
    </row>
    <row r="118" spans="1:20" s="43" customFormat="1" ht="12.75" customHeight="1" x14ac:dyDescent="0.2">
      <c r="A118" s="287"/>
      <c r="B118" s="290"/>
      <c r="C118" s="293"/>
      <c r="D118" s="290"/>
      <c r="E118" s="296"/>
      <c r="F118" s="299"/>
      <c r="G118" s="302"/>
      <c r="H118" s="305"/>
      <c r="I118" s="308"/>
      <c r="J118" s="305"/>
      <c r="K118" s="93"/>
      <c r="L118" s="93"/>
      <c r="M118" s="93"/>
      <c r="N118" s="94"/>
      <c r="O118" s="95">
        <f t="shared" si="115"/>
        <v>0</v>
      </c>
      <c r="P118" s="305"/>
      <c r="Q118" s="305"/>
      <c r="R118" s="305"/>
      <c r="S118" s="314"/>
      <c r="T118" s="316"/>
    </row>
    <row r="119" spans="1:20" s="43" customFormat="1" ht="12.75" customHeight="1" x14ac:dyDescent="0.2">
      <c r="A119" s="287"/>
      <c r="B119" s="290"/>
      <c r="C119" s="293"/>
      <c r="D119" s="290"/>
      <c r="E119" s="296"/>
      <c r="F119" s="299"/>
      <c r="G119" s="302"/>
      <c r="H119" s="305"/>
      <c r="I119" s="308"/>
      <c r="J119" s="305"/>
      <c r="K119" s="93"/>
      <c r="L119" s="93"/>
      <c r="M119" s="93"/>
      <c r="N119" s="94"/>
      <c r="O119" s="95">
        <f t="shared" si="115"/>
        <v>0</v>
      </c>
      <c r="P119" s="305"/>
      <c r="Q119" s="305"/>
      <c r="R119" s="305"/>
      <c r="S119" s="314"/>
      <c r="T119" s="316"/>
    </row>
    <row r="120" spans="1:20" s="43" customFormat="1" ht="12.75" customHeight="1" x14ac:dyDescent="0.2">
      <c r="A120" s="288"/>
      <c r="B120" s="291"/>
      <c r="C120" s="294"/>
      <c r="D120" s="291"/>
      <c r="E120" s="297"/>
      <c r="F120" s="300"/>
      <c r="G120" s="303"/>
      <c r="H120" s="306"/>
      <c r="I120" s="309"/>
      <c r="J120" s="306"/>
      <c r="K120" s="93"/>
      <c r="L120" s="93"/>
      <c r="M120" s="93"/>
      <c r="N120" s="94"/>
      <c r="O120" s="95">
        <f t="shared" si="115"/>
        <v>0</v>
      </c>
      <c r="P120" s="306"/>
      <c r="Q120" s="306"/>
      <c r="R120" s="306"/>
      <c r="S120" s="314"/>
      <c r="T120" s="316"/>
    </row>
    <row r="121" spans="1:20" ht="12.75" customHeight="1" x14ac:dyDescent="0.2">
      <c r="A121" s="132"/>
      <c r="B121" s="125"/>
      <c r="C121" s="244" t="s">
        <v>199</v>
      </c>
      <c r="D121" s="124"/>
      <c r="E121" s="190"/>
      <c r="F121" s="114">
        <f t="shared" ref="F121" si="125">H121+J121+R121</f>
        <v>0</v>
      </c>
      <c r="G121" s="251"/>
      <c r="H121" s="118">
        <f t="shared" ref="H121:H189" si="126">G121*$P$8/1000</f>
        <v>0</v>
      </c>
      <c r="I121" s="251"/>
      <c r="J121" s="118">
        <f t="shared" ref="J121:J189" si="127">I121*$P$9/1000</f>
        <v>0</v>
      </c>
      <c r="K121" s="66"/>
      <c r="L121" s="66"/>
      <c r="M121" s="48"/>
      <c r="N121" s="66"/>
      <c r="O121" s="47">
        <f t="shared" si="76"/>
        <v>0</v>
      </c>
      <c r="P121" s="118">
        <f t="shared" ref="P121" si="128">E121*F121</f>
        <v>0</v>
      </c>
      <c r="Q121" s="118">
        <f t="shared" ref="Q121" si="129">SUM(O121:O124)</f>
        <v>0</v>
      </c>
      <c r="R121" s="118">
        <f t="shared" ref="R121" si="130">Q121*1.02*1.05*$R$14</f>
        <v>0</v>
      </c>
      <c r="S121" s="224">
        <v>0</v>
      </c>
      <c r="T121" s="224">
        <v>0</v>
      </c>
    </row>
    <row r="122" spans="1:20" ht="12.75" customHeight="1" x14ac:dyDescent="0.2">
      <c r="A122" s="133"/>
      <c r="B122" s="125"/>
      <c r="C122" s="245"/>
      <c r="D122" s="124"/>
      <c r="E122" s="191"/>
      <c r="F122" s="115"/>
      <c r="G122" s="252"/>
      <c r="H122" s="119"/>
      <c r="I122" s="252"/>
      <c r="J122" s="119"/>
      <c r="K122" s="45"/>
      <c r="L122" s="45"/>
      <c r="M122" s="45"/>
      <c r="N122" s="61"/>
      <c r="O122" s="47">
        <f t="shared" si="76"/>
        <v>0</v>
      </c>
      <c r="P122" s="119"/>
      <c r="Q122" s="119"/>
      <c r="R122" s="119"/>
      <c r="S122" s="224"/>
      <c r="T122" s="224"/>
    </row>
    <row r="123" spans="1:20" ht="12.75" customHeight="1" x14ac:dyDescent="0.2">
      <c r="A123" s="133"/>
      <c r="B123" s="125"/>
      <c r="C123" s="245"/>
      <c r="D123" s="124"/>
      <c r="E123" s="191"/>
      <c r="F123" s="115"/>
      <c r="G123" s="252"/>
      <c r="H123" s="119"/>
      <c r="I123" s="252"/>
      <c r="J123" s="119"/>
      <c r="K123" s="45"/>
      <c r="L123" s="45"/>
      <c r="M123" s="50"/>
      <c r="N123" s="61"/>
      <c r="O123" s="47">
        <f t="shared" si="76"/>
        <v>0</v>
      </c>
      <c r="P123" s="119"/>
      <c r="Q123" s="119"/>
      <c r="R123" s="119"/>
      <c r="S123" s="224"/>
      <c r="T123" s="224"/>
    </row>
    <row r="124" spans="1:20" ht="12.75" customHeight="1" x14ac:dyDescent="0.2">
      <c r="A124" s="134"/>
      <c r="B124" s="125"/>
      <c r="C124" s="246"/>
      <c r="D124" s="124"/>
      <c r="E124" s="192"/>
      <c r="F124" s="116"/>
      <c r="G124" s="253"/>
      <c r="H124" s="120"/>
      <c r="I124" s="253"/>
      <c r="J124" s="120"/>
      <c r="K124" s="45"/>
      <c r="L124" s="45"/>
      <c r="M124" s="45"/>
      <c r="N124" s="61"/>
      <c r="O124" s="47">
        <f t="shared" si="76"/>
        <v>0</v>
      </c>
      <c r="P124" s="120"/>
      <c r="Q124" s="120"/>
      <c r="R124" s="120"/>
      <c r="S124" s="224"/>
      <c r="T124" s="224"/>
    </row>
    <row r="125" spans="1:20" ht="12.75" customHeight="1" x14ac:dyDescent="0.2">
      <c r="A125" s="132">
        <v>1</v>
      </c>
      <c r="B125" s="135" t="s">
        <v>57</v>
      </c>
      <c r="C125" s="135" t="s">
        <v>65</v>
      </c>
      <c r="D125" s="138" t="s">
        <v>31</v>
      </c>
      <c r="E125" s="168">
        <v>5.68</v>
      </c>
      <c r="F125" s="114">
        <f t="shared" ref="F125" si="131">H125+J125+R125</f>
        <v>7.9894163906000006</v>
      </c>
      <c r="G125" s="129">
        <v>0.11</v>
      </c>
      <c r="H125" s="118">
        <f t="shared" si="126"/>
        <v>0.18593959999999998</v>
      </c>
      <c r="I125" s="200">
        <v>0.76</v>
      </c>
      <c r="J125" s="118">
        <f t="shared" si="127"/>
        <v>2.0849915999999999</v>
      </c>
      <c r="K125" s="45" t="s">
        <v>48</v>
      </c>
      <c r="L125" s="45" t="s">
        <v>33</v>
      </c>
      <c r="M125" s="45">
        <v>7.0000000000000007E-2</v>
      </c>
      <c r="N125" s="61">
        <v>0.15</v>
      </c>
      <c r="O125" s="47">
        <f t="shared" si="76"/>
        <v>1.0500000000000001E-2</v>
      </c>
      <c r="P125" s="118">
        <f t="shared" ref="P125" si="132">E125*F125</f>
        <v>45.379885098608</v>
      </c>
      <c r="Q125" s="118">
        <f t="shared" ref="Q125" si="133">SUM(O125:O128)</f>
        <v>5.0505000000000004</v>
      </c>
      <c r="R125" s="118">
        <f t="shared" ref="R125" si="134">Q125*1.02*1.05*$R$14</f>
        <v>5.7184851906000009</v>
      </c>
      <c r="S125" s="224">
        <v>9.1817997802680278</v>
      </c>
      <c r="T125" s="224">
        <v>52.152622751922394</v>
      </c>
    </row>
    <row r="126" spans="1:20" ht="12.75" customHeight="1" x14ac:dyDescent="0.2">
      <c r="A126" s="133"/>
      <c r="B126" s="136"/>
      <c r="C126" s="136"/>
      <c r="D126" s="139"/>
      <c r="E126" s="169"/>
      <c r="F126" s="115"/>
      <c r="G126" s="129"/>
      <c r="H126" s="119"/>
      <c r="I126" s="200"/>
      <c r="J126" s="119"/>
      <c r="K126" s="45" t="s">
        <v>59</v>
      </c>
      <c r="L126" s="45" t="s">
        <v>33</v>
      </c>
      <c r="M126" s="45">
        <v>1.26</v>
      </c>
      <c r="N126" s="61">
        <v>4</v>
      </c>
      <c r="O126" s="47">
        <f t="shared" si="76"/>
        <v>5.04</v>
      </c>
      <c r="P126" s="119"/>
      <c r="Q126" s="119"/>
      <c r="R126" s="119"/>
      <c r="S126" s="224"/>
      <c r="T126" s="224"/>
    </row>
    <row r="127" spans="1:20" ht="12.75" customHeight="1" x14ac:dyDescent="0.2">
      <c r="A127" s="133"/>
      <c r="B127" s="136"/>
      <c r="C127" s="136"/>
      <c r="D127" s="139"/>
      <c r="E127" s="169"/>
      <c r="F127" s="115"/>
      <c r="G127" s="129"/>
      <c r="H127" s="119"/>
      <c r="I127" s="200"/>
      <c r="J127" s="119"/>
      <c r="K127" s="44"/>
      <c r="L127" s="44"/>
      <c r="M127" s="44"/>
      <c r="N127" s="69"/>
      <c r="O127" s="47">
        <f t="shared" si="76"/>
        <v>0</v>
      </c>
      <c r="P127" s="119"/>
      <c r="Q127" s="119"/>
      <c r="R127" s="119"/>
      <c r="S127" s="224"/>
      <c r="T127" s="224"/>
    </row>
    <row r="128" spans="1:20" ht="12.75" customHeight="1" x14ac:dyDescent="0.2">
      <c r="A128" s="134"/>
      <c r="B128" s="137"/>
      <c r="C128" s="137"/>
      <c r="D128" s="140"/>
      <c r="E128" s="170"/>
      <c r="F128" s="116"/>
      <c r="G128" s="129"/>
      <c r="H128" s="120"/>
      <c r="I128" s="200"/>
      <c r="J128" s="120"/>
      <c r="K128" s="44"/>
      <c r="L128" s="44"/>
      <c r="M128" s="44"/>
      <c r="N128" s="69"/>
      <c r="O128" s="47">
        <f t="shared" si="76"/>
        <v>0</v>
      </c>
      <c r="P128" s="120"/>
      <c r="Q128" s="120"/>
      <c r="R128" s="120"/>
      <c r="S128" s="224"/>
      <c r="T128" s="224"/>
    </row>
    <row r="129" spans="1:20" ht="12.75" customHeight="1" x14ac:dyDescent="0.2">
      <c r="A129" s="132">
        <v>2</v>
      </c>
      <c r="B129" s="125" t="s">
        <v>200</v>
      </c>
      <c r="C129" s="135" t="s">
        <v>201</v>
      </c>
      <c r="D129" s="219" t="s">
        <v>32</v>
      </c>
      <c r="E129" s="222">
        <v>568</v>
      </c>
      <c r="F129" s="114">
        <f t="shared" ref="F129" si="135">H129+J129+R129</f>
        <v>4.8194171745399998</v>
      </c>
      <c r="G129" s="129">
        <v>0.59199999999999997</v>
      </c>
      <c r="H129" s="118">
        <f t="shared" si="126"/>
        <v>1.00069312</v>
      </c>
      <c r="I129" s="200">
        <v>7.1000000000000004E-3</v>
      </c>
      <c r="J129" s="118">
        <f t="shared" si="127"/>
        <v>1.9478211000000002E-2</v>
      </c>
      <c r="K129" s="45" t="s">
        <v>198</v>
      </c>
      <c r="L129" s="45" t="s">
        <v>32</v>
      </c>
      <c r="M129" s="45">
        <v>1</v>
      </c>
      <c r="N129" s="61">
        <v>2.5</v>
      </c>
      <c r="O129" s="47">
        <f t="shared" si="76"/>
        <v>2.5</v>
      </c>
      <c r="P129" s="118">
        <f t="shared" ref="P129" si="136">E129*F129</f>
        <v>2737.4289551387201</v>
      </c>
      <c r="Q129" s="118">
        <f t="shared" ref="Q129" si="137">SUM(O129:O132)</f>
        <v>3.3554499999999998</v>
      </c>
      <c r="R129" s="118">
        <f t="shared" ref="R129" si="138">Q129*1.02*1.05*$R$14</f>
        <v>3.7992458435399996</v>
      </c>
      <c r="S129" s="224">
        <v>5.5386928645094828</v>
      </c>
      <c r="T129" s="224">
        <v>3145.9775470413861</v>
      </c>
    </row>
    <row r="130" spans="1:20" ht="12.75" customHeight="1" x14ac:dyDescent="0.2">
      <c r="A130" s="133"/>
      <c r="B130" s="125"/>
      <c r="C130" s="136"/>
      <c r="D130" s="220"/>
      <c r="E130" s="222"/>
      <c r="F130" s="115"/>
      <c r="G130" s="129"/>
      <c r="H130" s="119"/>
      <c r="I130" s="200"/>
      <c r="J130" s="119"/>
      <c r="K130" s="45" t="s">
        <v>52</v>
      </c>
      <c r="L130" s="45" t="s">
        <v>33</v>
      </c>
      <c r="M130" s="45">
        <v>3.1E-2</v>
      </c>
      <c r="N130" s="61">
        <v>27.15</v>
      </c>
      <c r="O130" s="47">
        <f t="shared" si="76"/>
        <v>0.8416499999999999</v>
      </c>
      <c r="P130" s="119"/>
      <c r="Q130" s="119"/>
      <c r="R130" s="119"/>
      <c r="S130" s="224"/>
      <c r="T130" s="224"/>
    </row>
    <row r="131" spans="1:20" ht="12.75" customHeight="1" x14ac:dyDescent="0.2">
      <c r="A131" s="133"/>
      <c r="B131" s="125"/>
      <c r="C131" s="136"/>
      <c r="D131" s="220"/>
      <c r="E131" s="222"/>
      <c r="F131" s="115"/>
      <c r="G131" s="129"/>
      <c r="H131" s="119"/>
      <c r="I131" s="200"/>
      <c r="J131" s="119"/>
      <c r="K131" s="45" t="s">
        <v>47</v>
      </c>
      <c r="L131" s="45" t="s">
        <v>33</v>
      </c>
      <c r="M131" s="45">
        <v>5.9999999999999995E-4</v>
      </c>
      <c r="N131" s="61">
        <v>23</v>
      </c>
      <c r="O131" s="47">
        <f t="shared" si="76"/>
        <v>1.3799999999999998E-2</v>
      </c>
      <c r="P131" s="119"/>
      <c r="Q131" s="119"/>
      <c r="R131" s="119"/>
      <c r="S131" s="224"/>
      <c r="T131" s="224"/>
    </row>
    <row r="132" spans="1:20" ht="12.75" customHeight="1" x14ac:dyDescent="0.2">
      <c r="A132" s="134"/>
      <c r="B132" s="125"/>
      <c r="C132" s="137"/>
      <c r="D132" s="221"/>
      <c r="E132" s="222"/>
      <c r="F132" s="116"/>
      <c r="G132" s="129"/>
      <c r="H132" s="120"/>
      <c r="I132" s="200"/>
      <c r="J132" s="120"/>
      <c r="K132" s="44"/>
      <c r="L132" s="44"/>
      <c r="M132" s="44"/>
      <c r="N132" s="69"/>
      <c r="O132" s="47">
        <f t="shared" si="76"/>
        <v>0</v>
      </c>
      <c r="P132" s="120"/>
      <c r="Q132" s="120"/>
      <c r="R132" s="120"/>
      <c r="S132" s="224"/>
      <c r="T132" s="224"/>
    </row>
    <row r="133" spans="1:20" ht="12.75" customHeight="1" x14ac:dyDescent="0.2">
      <c r="A133" s="286"/>
      <c r="B133" s="289"/>
      <c r="C133" s="292" t="s">
        <v>22</v>
      </c>
      <c r="D133" s="289"/>
      <c r="E133" s="295"/>
      <c r="F133" s="298">
        <f t="shared" ref="F133" si="139">H133+J133+R133</f>
        <v>3.145213</v>
      </c>
      <c r="G133" s="301">
        <v>0.4</v>
      </c>
      <c r="H133" s="304">
        <f t="shared" ref="H133" si="140">G133*$P$8/1000</f>
        <v>0.67614399999999997</v>
      </c>
      <c r="I133" s="307">
        <v>0.9</v>
      </c>
      <c r="J133" s="304">
        <f t="shared" ref="J133" si="141">I133*$P$9/1000</f>
        <v>2.4690690000000002</v>
      </c>
      <c r="K133" s="93"/>
      <c r="L133" s="93"/>
      <c r="M133" s="93"/>
      <c r="N133" s="94"/>
      <c r="O133" s="95">
        <f t="shared" si="76"/>
        <v>0</v>
      </c>
      <c r="P133" s="304">
        <f t="shared" ref="P133" si="142">E133*F133</f>
        <v>0</v>
      </c>
      <c r="Q133" s="304">
        <f t="shared" ref="Q133" si="143">SUM(O133:O136)</f>
        <v>0</v>
      </c>
      <c r="R133" s="304">
        <f t="shared" ref="R133" si="144">Q133*1.02*1.05*$R$14</f>
        <v>0</v>
      </c>
      <c r="S133" s="314"/>
      <c r="T133" s="315">
        <v>3198.1301697933086</v>
      </c>
    </row>
    <row r="134" spans="1:20" ht="12.75" customHeight="1" x14ac:dyDescent="0.2">
      <c r="A134" s="287"/>
      <c r="B134" s="290"/>
      <c r="C134" s="293"/>
      <c r="D134" s="290"/>
      <c r="E134" s="296"/>
      <c r="F134" s="299"/>
      <c r="G134" s="302"/>
      <c r="H134" s="305"/>
      <c r="I134" s="308"/>
      <c r="J134" s="305"/>
      <c r="K134" s="93"/>
      <c r="L134" s="93"/>
      <c r="M134" s="93"/>
      <c r="N134" s="94"/>
      <c r="O134" s="95">
        <f t="shared" si="76"/>
        <v>0</v>
      </c>
      <c r="P134" s="305"/>
      <c r="Q134" s="305"/>
      <c r="R134" s="305"/>
      <c r="S134" s="314"/>
      <c r="T134" s="315"/>
    </row>
    <row r="135" spans="1:20" ht="12.75" customHeight="1" x14ac:dyDescent="0.2">
      <c r="A135" s="287"/>
      <c r="B135" s="290"/>
      <c r="C135" s="293"/>
      <c r="D135" s="290"/>
      <c r="E135" s="296"/>
      <c r="F135" s="299"/>
      <c r="G135" s="302"/>
      <c r="H135" s="305"/>
      <c r="I135" s="308"/>
      <c r="J135" s="305"/>
      <c r="K135" s="93"/>
      <c r="L135" s="93"/>
      <c r="M135" s="93"/>
      <c r="N135" s="94"/>
      <c r="O135" s="95">
        <f t="shared" si="76"/>
        <v>0</v>
      </c>
      <c r="P135" s="305"/>
      <c r="Q135" s="305"/>
      <c r="R135" s="305"/>
      <c r="S135" s="314"/>
      <c r="T135" s="315"/>
    </row>
    <row r="136" spans="1:20" ht="12.75" customHeight="1" x14ac:dyDescent="0.2">
      <c r="A136" s="288"/>
      <c r="B136" s="291"/>
      <c r="C136" s="294"/>
      <c r="D136" s="291"/>
      <c r="E136" s="297"/>
      <c r="F136" s="300"/>
      <c r="G136" s="303"/>
      <c r="H136" s="306"/>
      <c r="I136" s="309"/>
      <c r="J136" s="306"/>
      <c r="K136" s="93"/>
      <c r="L136" s="93"/>
      <c r="M136" s="93"/>
      <c r="N136" s="94"/>
      <c r="O136" s="95">
        <f t="shared" si="76"/>
        <v>0</v>
      </c>
      <c r="P136" s="306"/>
      <c r="Q136" s="306"/>
      <c r="R136" s="306"/>
      <c r="S136" s="314"/>
      <c r="T136" s="315"/>
    </row>
    <row r="137" spans="1:20" ht="12.75" customHeight="1" x14ac:dyDescent="0.2">
      <c r="A137" s="286"/>
      <c r="B137" s="289"/>
      <c r="C137" s="292" t="s">
        <v>333</v>
      </c>
      <c r="D137" s="289"/>
      <c r="E137" s="295"/>
      <c r="F137" s="298">
        <f t="shared" ref="F137" si="145">H137+J137+R137</f>
        <v>7.5789829999999991</v>
      </c>
      <c r="G137" s="301">
        <v>1.4</v>
      </c>
      <c r="H137" s="304">
        <f t="shared" ref="H137" si="146">G137*$P$8/1000</f>
        <v>2.3665039999999999</v>
      </c>
      <c r="I137" s="307">
        <v>1.9</v>
      </c>
      <c r="J137" s="304">
        <f t="shared" ref="J137" si="147">I137*$P$9/1000</f>
        <v>5.2124789999999992</v>
      </c>
      <c r="K137" s="93"/>
      <c r="L137" s="93"/>
      <c r="M137" s="93"/>
      <c r="N137" s="94"/>
      <c r="O137" s="95">
        <f t="shared" si="76"/>
        <v>0</v>
      </c>
      <c r="P137" s="304">
        <f t="shared" ref="P137" si="148">E137*F137</f>
        <v>0</v>
      </c>
      <c r="Q137" s="304">
        <f t="shared" ref="Q137" si="149">SUM(O137:O140)</f>
        <v>0</v>
      </c>
      <c r="R137" s="304">
        <f t="shared" ref="R137" si="150">Q137*1.02*1.05*$R$14</f>
        <v>0</v>
      </c>
      <c r="S137" s="314"/>
      <c r="T137" s="316">
        <v>3.521987584028783E-2</v>
      </c>
    </row>
    <row r="138" spans="1:20" ht="12.75" customHeight="1" x14ac:dyDescent="0.2">
      <c r="A138" s="287"/>
      <c r="B138" s="290"/>
      <c r="C138" s="293"/>
      <c r="D138" s="290"/>
      <c r="E138" s="296"/>
      <c r="F138" s="299"/>
      <c r="G138" s="302"/>
      <c r="H138" s="305"/>
      <c r="I138" s="308"/>
      <c r="J138" s="305"/>
      <c r="K138" s="93"/>
      <c r="L138" s="93"/>
      <c r="M138" s="93"/>
      <c r="N138" s="94"/>
      <c r="O138" s="95">
        <f t="shared" si="76"/>
        <v>0</v>
      </c>
      <c r="P138" s="305"/>
      <c r="Q138" s="305"/>
      <c r="R138" s="305"/>
      <c r="S138" s="314"/>
      <c r="T138" s="316"/>
    </row>
    <row r="139" spans="1:20" ht="12.75" customHeight="1" x14ac:dyDescent="0.2">
      <c r="A139" s="287"/>
      <c r="B139" s="290"/>
      <c r="C139" s="293"/>
      <c r="D139" s="290"/>
      <c r="E139" s="296"/>
      <c r="F139" s="299"/>
      <c r="G139" s="302"/>
      <c r="H139" s="305"/>
      <c r="I139" s="308"/>
      <c r="J139" s="305"/>
      <c r="K139" s="93"/>
      <c r="L139" s="93"/>
      <c r="M139" s="93"/>
      <c r="N139" s="94"/>
      <c r="O139" s="95">
        <f t="shared" si="76"/>
        <v>0</v>
      </c>
      <c r="P139" s="305"/>
      <c r="Q139" s="305"/>
      <c r="R139" s="305"/>
      <c r="S139" s="314"/>
      <c r="T139" s="316"/>
    </row>
    <row r="140" spans="1:20" ht="12.75" customHeight="1" x14ac:dyDescent="0.2">
      <c r="A140" s="288"/>
      <c r="B140" s="291"/>
      <c r="C140" s="294"/>
      <c r="D140" s="291"/>
      <c r="E140" s="297"/>
      <c r="F140" s="300"/>
      <c r="G140" s="303"/>
      <c r="H140" s="306"/>
      <c r="I140" s="309"/>
      <c r="J140" s="306"/>
      <c r="K140" s="93"/>
      <c r="L140" s="93"/>
      <c r="M140" s="93"/>
      <c r="N140" s="94"/>
      <c r="O140" s="95">
        <f t="shared" si="76"/>
        <v>0</v>
      </c>
      <c r="P140" s="306"/>
      <c r="Q140" s="306"/>
      <c r="R140" s="306"/>
      <c r="S140" s="314"/>
      <c r="T140" s="316"/>
    </row>
    <row r="141" spans="1:20" ht="12.75" customHeight="1" x14ac:dyDescent="0.2">
      <c r="A141" s="124"/>
      <c r="B141" s="135"/>
      <c r="C141" s="146" t="s">
        <v>81</v>
      </c>
      <c r="D141" s="219"/>
      <c r="E141" s="222"/>
      <c r="F141" s="114">
        <f t="shared" ref="F141" si="151">H141+J141+R141</f>
        <v>0</v>
      </c>
      <c r="G141" s="129"/>
      <c r="H141" s="118">
        <f t="shared" si="126"/>
        <v>0</v>
      </c>
      <c r="I141" s="223"/>
      <c r="J141" s="118">
        <f t="shared" si="127"/>
        <v>0</v>
      </c>
      <c r="K141" s="24"/>
      <c r="L141" s="45"/>
      <c r="M141" s="24"/>
      <c r="N141" s="68"/>
      <c r="O141" s="47">
        <f t="shared" si="76"/>
        <v>0</v>
      </c>
      <c r="P141" s="118">
        <f t="shared" ref="P141" si="152">E141*F141</f>
        <v>0</v>
      </c>
      <c r="Q141" s="118">
        <f t="shared" ref="Q141" si="153">SUM(O141:O144)</f>
        <v>0</v>
      </c>
      <c r="R141" s="118">
        <f t="shared" ref="R141" si="154">Q141*1.02*1.05*$R$14</f>
        <v>0</v>
      </c>
      <c r="S141" s="224">
        <v>0</v>
      </c>
      <c r="T141" s="224">
        <v>0</v>
      </c>
    </row>
    <row r="142" spans="1:20" ht="12.75" customHeight="1" x14ac:dyDescent="0.2">
      <c r="A142" s="124"/>
      <c r="B142" s="136"/>
      <c r="C142" s="147"/>
      <c r="D142" s="220"/>
      <c r="E142" s="222"/>
      <c r="F142" s="115"/>
      <c r="G142" s="129"/>
      <c r="H142" s="119"/>
      <c r="I142" s="223"/>
      <c r="J142" s="119"/>
      <c r="K142" s="45"/>
      <c r="L142" s="45"/>
      <c r="M142" s="45"/>
      <c r="N142" s="61"/>
      <c r="O142" s="47">
        <f t="shared" si="76"/>
        <v>0</v>
      </c>
      <c r="P142" s="119"/>
      <c r="Q142" s="119"/>
      <c r="R142" s="119"/>
      <c r="S142" s="224"/>
      <c r="T142" s="224"/>
    </row>
    <row r="143" spans="1:20" ht="12.75" customHeight="1" x14ac:dyDescent="0.2">
      <c r="A143" s="124"/>
      <c r="B143" s="136"/>
      <c r="C143" s="147"/>
      <c r="D143" s="220"/>
      <c r="E143" s="222"/>
      <c r="F143" s="115"/>
      <c r="G143" s="129"/>
      <c r="H143" s="119"/>
      <c r="I143" s="223"/>
      <c r="J143" s="119"/>
      <c r="K143" s="45"/>
      <c r="L143" s="45"/>
      <c r="M143" s="45"/>
      <c r="N143" s="61"/>
      <c r="O143" s="47">
        <f t="shared" si="76"/>
        <v>0</v>
      </c>
      <c r="P143" s="119"/>
      <c r="Q143" s="119"/>
      <c r="R143" s="119"/>
      <c r="S143" s="224"/>
      <c r="T143" s="224"/>
    </row>
    <row r="144" spans="1:20" ht="12.75" customHeight="1" x14ac:dyDescent="0.2">
      <c r="A144" s="124"/>
      <c r="B144" s="137"/>
      <c r="C144" s="148"/>
      <c r="D144" s="221"/>
      <c r="E144" s="222"/>
      <c r="F144" s="116"/>
      <c r="G144" s="129"/>
      <c r="H144" s="120"/>
      <c r="I144" s="223"/>
      <c r="J144" s="120"/>
      <c r="K144" s="45"/>
      <c r="L144" s="45"/>
      <c r="M144" s="45"/>
      <c r="N144" s="61"/>
      <c r="O144" s="47">
        <f t="shared" si="76"/>
        <v>0</v>
      </c>
      <c r="P144" s="120"/>
      <c r="Q144" s="120"/>
      <c r="R144" s="120"/>
      <c r="S144" s="224"/>
      <c r="T144" s="224"/>
    </row>
    <row r="145" spans="1:20" ht="12.75" customHeight="1" x14ac:dyDescent="0.2">
      <c r="A145" s="214">
        <v>1</v>
      </c>
      <c r="B145" s="135" t="s">
        <v>57</v>
      </c>
      <c r="C145" s="154" t="s">
        <v>65</v>
      </c>
      <c r="D145" s="138" t="s">
        <v>31</v>
      </c>
      <c r="E145" s="128">
        <v>154.9</v>
      </c>
      <c r="F145" s="113">
        <f t="shared" ref="F145" si="155">H145+J145+R145</f>
        <v>7.9775276479999997</v>
      </c>
      <c r="G145" s="129">
        <v>0.11</v>
      </c>
      <c r="H145" s="224">
        <f t="shared" ref="H145" si="156">G145*$P$8/1000</f>
        <v>0.18593959999999998</v>
      </c>
      <c r="I145" s="200">
        <v>0.76</v>
      </c>
      <c r="J145" s="224">
        <f t="shared" ref="J145" si="157">I145*$P$9/1000</f>
        <v>2.0849915999999999</v>
      </c>
      <c r="K145" s="45" t="s">
        <v>59</v>
      </c>
      <c r="L145" s="45" t="s">
        <v>33</v>
      </c>
      <c r="M145" s="45">
        <v>1.26</v>
      </c>
      <c r="N145" s="69">
        <v>4</v>
      </c>
      <c r="O145" s="47">
        <f t="shared" si="76"/>
        <v>5.04</v>
      </c>
      <c r="P145" s="118">
        <f t="shared" ref="P145" si="158">E145*F145</f>
        <v>1235.7190326752</v>
      </c>
      <c r="Q145" s="118">
        <f t="shared" ref="Q145" si="159">SUM(O145:O148)</f>
        <v>5.04</v>
      </c>
      <c r="R145" s="118">
        <f t="shared" ref="R145" si="160">Q145*1.02*1.05*$R$14</f>
        <v>5.706596448</v>
      </c>
      <c r="S145" s="224">
        <v>9.1681366979031154</v>
      </c>
      <c r="T145" s="224">
        <v>1420.1443745051927</v>
      </c>
    </row>
    <row r="146" spans="1:20" ht="12.75" customHeight="1" x14ac:dyDescent="0.2">
      <c r="A146" s="214"/>
      <c r="B146" s="136"/>
      <c r="C146" s="155"/>
      <c r="D146" s="139"/>
      <c r="E146" s="128"/>
      <c r="F146" s="113"/>
      <c r="G146" s="129"/>
      <c r="H146" s="224"/>
      <c r="I146" s="200"/>
      <c r="J146" s="224"/>
      <c r="K146" s="45"/>
      <c r="L146" s="45"/>
      <c r="M146" s="45"/>
      <c r="N146" s="69"/>
      <c r="O146" s="47">
        <f t="shared" si="76"/>
        <v>0</v>
      </c>
      <c r="P146" s="119"/>
      <c r="Q146" s="119"/>
      <c r="R146" s="119"/>
      <c r="S146" s="224"/>
      <c r="T146" s="224"/>
    </row>
    <row r="147" spans="1:20" ht="12.75" customHeight="1" x14ac:dyDescent="0.2">
      <c r="A147" s="214"/>
      <c r="B147" s="136"/>
      <c r="C147" s="155"/>
      <c r="D147" s="139"/>
      <c r="E147" s="128"/>
      <c r="F147" s="113"/>
      <c r="G147" s="129"/>
      <c r="H147" s="224"/>
      <c r="I147" s="200"/>
      <c r="J147" s="224"/>
      <c r="K147" s="45"/>
      <c r="L147" s="45"/>
      <c r="M147" s="50"/>
      <c r="N147" s="69"/>
      <c r="O147" s="47">
        <f t="shared" si="76"/>
        <v>0</v>
      </c>
      <c r="P147" s="119"/>
      <c r="Q147" s="119"/>
      <c r="R147" s="119"/>
      <c r="S147" s="224"/>
      <c r="T147" s="224"/>
    </row>
    <row r="148" spans="1:20" ht="12.75" customHeight="1" x14ac:dyDescent="0.2">
      <c r="A148" s="214"/>
      <c r="B148" s="137"/>
      <c r="C148" s="156"/>
      <c r="D148" s="140"/>
      <c r="E148" s="128"/>
      <c r="F148" s="113"/>
      <c r="G148" s="129"/>
      <c r="H148" s="224"/>
      <c r="I148" s="200"/>
      <c r="J148" s="224"/>
      <c r="K148" s="44"/>
      <c r="L148" s="44"/>
      <c r="M148" s="44"/>
      <c r="N148" s="69"/>
      <c r="O148" s="47">
        <f t="shared" si="76"/>
        <v>0</v>
      </c>
      <c r="P148" s="120"/>
      <c r="Q148" s="120"/>
      <c r="R148" s="120"/>
      <c r="S148" s="224"/>
      <c r="T148" s="224"/>
    </row>
    <row r="149" spans="1:20" ht="12.75" customHeight="1" x14ac:dyDescent="0.2">
      <c r="A149" s="214">
        <v>2</v>
      </c>
      <c r="B149" s="135" t="s">
        <v>66</v>
      </c>
      <c r="C149" s="135" t="s">
        <v>67</v>
      </c>
      <c r="D149" s="138" t="s">
        <v>31</v>
      </c>
      <c r="E149" s="128">
        <v>123.92</v>
      </c>
      <c r="F149" s="113">
        <f t="shared" ref="F149" si="161">H149+J149+R149</f>
        <v>15.0832472006524</v>
      </c>
      <c r="G149" s="129">
        <v>7.0000000000000007E-2</v>
      </c>
      <c r="H149" s="224">
        <f t="shared" ref="H149" si="162">G149*$P$8/1000</f>
        <v>0.11832520000000001</v>
      </c>
      <c r="I149" s="129">
        <v>0.21</v>
      </c>
      <c r="J149" s="224">
        <f t="shared" ref="J149" si="163">I149*$P$9/1000</f>
        <v>0.57611609999999991</v>
      </c>
      <c r="K149" s="45" t="s">
        <v>69</v>
      </c>
      <c r="L149" s="45" t="s">
        <v>33</v>
      </c>
      <c r="M149" s="45">
        <v>1.3640000000000001</v>
      </c>
      <c r="N149" s="72">
        <v>1.6830000000000001</v>
      </c>
      <c r="O149" s="47">
        <f t="shared" si="76"/>
        <v>2.2956120000000002</v>
      </c>
      <c r="P149" s="118">
        <f t="shared" ref="P149" si="164">E149*F149</f>
        <v>1869.1159931048453</v>
      </c>
      <c r="Q149" s="118">
        <f t="shared" ref="Q149" si="165">SUM(O149:O152)</f>
        <v>12.708027</v>
      </c>
      <c r="R149" s="118">
        <f t="shared" ref="R149" si="166">Q149*1.02*1.05*$R$14</f>
        <v>14.3888059006524</v>
      </c>
      <c r="S149" s="224">
        <v>17.33435198040516</v>
      </c>
      <c r="T149" s="224">
        <v>2148.0728974118074</v>
      </c>
    </row>
    <row r="150" spans="1:20" ht="12.75" customHeight="1" x14ac:dyDescent="0.2">
      <c r="A150" s="214"/>
      <c r="B150" s="136"/>
      <c r="C150" s="136"/>
      <c r="D150" s="139"/>
      <c r="E150" s="128"/>
      <c r="F150" s="113"/>
      <c r="G150" s="129"/>
      <c r="H150" s="224"/>
      <c r="I150" s="129"/>
      <c r="J150" s="224"/>
      <c r="K150" s="45"/>
      <c r="L150" s="45"/>
      <c r="M150" s="45"/>
      <c r="N150" s="69"/>
      <c r="O150" s="47">
        <f t="shared" si="76"/>
        <v>0</v>
      </c>
      <c r="P150" s="119"/>
      <c r="Q150" s="119"/>
      <c r="R150" s="119"/>
      <c r="S150" s="224"/>
      <c r="T150" s="224"/>
    </row>
    <row r="151" spans="1:20" ht="12.75" customHeight="1" x14ac:dyDescent="0.2">
      <c r="A151" s="214"/>
      <c r="B151" s="136"/>
      <c r="C151" s="136"/>
      <c r="D151" s="139"/>
      <c r="E151" s="128"/>
      <c r="F151" s="113"/>
      <c r="G151" s="129"/>
      <c r="H151" s="224"/>
      <c r="I151" s="129"/>
      <c r="J151" s="224"/>
      <c r="K151" s="45" t="s">
        <v>70</v>
      </c>
      <c r="L151" s="45" t="s">
        <v>28</v>
      </c>
      <c r="M151" s="37">
        <v>0.255</v>
      </c>
      <c r="N151" s="69">
        <v>40.832999999999998</v>
      </c>
      <c r="O151" s="47">
        <f t="shared" si="76"/>
        <v>10.412414999999999</v>
      </c>
      <c r="P151" s="119"/>
      <c r="Q151" s="119"/>
      <c r="R151" s="119"/>
      <c r="S151" s="224"/>
      <c r="T151" s="224"/>
    </row>
    <row r="152" spans="1:20" ht="12.75" customHeight="1" x14ac:dyDescent="0.2">
      <c r="A152" s="214"/>
      <c r="B152" s="137"/>
      <c r="C152" s="137"/>
      <c r="D152" s="140"/>
      <c r="E152" s="128"/>
      <c r="F152" s="113"/>
      <c r="G152" s="129"/>
      <c r="H152" s="224"/>
      <c r="I152" s="129"/>
      <c r="J152" s="224"/>
      <c r="K152" s="44"/>
      <c r="L152" s="44"/>
      <c r="M152" s="44"/>
      <c r="N152" s="69"/>
      <c r="O152" s="47">
        <f t="shared" si="76"/>
        <v>0</v>
      </c>
      <c r="P152" s="120"/>
      <c r="Q152" s="120"/>
      <c r="R152" s="120"/>
      <c r="S152" s="224"/>
      <c r="T152" s="224"/>
    </row>
    <row r="153" spans="1:20" ht="12.75" customHeight="1" x14ac:dyDescent="0.2">
      <c r="A153" s="214">
        <v>3</v>
      </c>
      <c r="B153" s="135" t="s">
        <v>68</v>
      </c>
      <c r="C153" s="135" t="s">
        <v>324</v>
      </c>
      <c r="D153" s="216" t="s">
        <v>23</v>
      </c>
      <c r="E153" s="227">
        <v>3098</v>
      </c>
      <c r="F153" s="113">
        <f t="shared" ref="F153" si="167">H153+J153+R153</f>
        <v>5.3362314873998002</v>
      </c>
      <c r="G153" s="129">
        <v>0.21199999999999999</v>
      </c>
      <c r="H153" s="224">
        <f t="shared" ref="H153" si="168">G153*$P$8/1000</f>
        <v>0.35835632000000001</v>
      </c>
      <c r="I153" s="129">
        <v>0.129</v>
      </c>
      <c r="J153" s="224">
        <f t="shared" ref="J153" si="169">I153*$P$9/1000</f>
        <v>0.35389988999999999</v>
      </c>
      <c r="K153" s="45" t="s">
        <v>71</v>
      </c>
      <c r="L153" s="45" t="s">
        <v>23</v>
      </c>
      <c r="M153" s="45">
        <v>1</v>
      </c>
      <c r="N153" s="69">
        <v>4.0830000000000002</v>
      </c>
      <c r="O153" s="47">
        <f t="shared" si="76"/>
        <v>4.0830000000000002</v>
      </c>
      <c r="P153" s="118">
        <f t="shared" ref="P153" si="170">E153*F153</f>
        <v>16531.64514796458</v>
      </c>
      <c r="Q153" s="118">
        <f t="shared" ref="Q153" si="171">SUM(O153:O156)</f>
        <v>4.0838415000000001</v>
      </c>
      <c r="R153" s="118">
        <f t="shared" ref="R153" si="172">Q153*1.02*1.05*$R$14</f>
        <v>4.6239752773997997</v>
      </c>
      <c r="S153" s="224">
        <v>6.1326393197022036</v>
      </c>
      <c r="T153" s="224">
        <v>18998.916612437428</v>
      </c>
    </row>
    <row r="154" spans="1:20" ht="12.75" customHeight="1" x14ac:dyDescent="0.2">
      <c r="A154" s="214"/>
      <c r="B154" s="136"/>
      <c r="C154" s="136"/>
      <c r="D154" s="217"/>
      <c r="E154" s="227"/>
      <c r="F154" s="113"/>
      <c r="G154" s="129"/>
      <c r="H154" s="224"/>
      <c r="I154" s="129"/>
      <c r="J154" s="224"/>
      <c r="K154" s="45"/>
      <c r="L154" s="45"/>
      <c r="M154" s="45"/>
      <c r="N154" s="69"/>
      <c r="O154" s="47">
        <f t="shared" si="76"/>
        <v>0</v>
      </c>
      <c r="P154" s="119"/>
      <c r="Q154" s="119"/>
      <c r="R154" s="119"/>
      <c r="S154" s="224"/>
      <c r="T154" s="224"/>
    </row>
    <row r="155" spans="1:20" ht="12.75" customHeight="1" x14ac:dyDescent="0.2">
      <c r="A155" s="214"/>
      <c r="B155" s="136"/>
      <c r="C155" s="136"/>
      <c r="D155" s="217"/>
      <c r="E155" s="227"/>
      <c r="F155" s="113"/>
      <c r="G155" s="129"/>
      <c r="H155" s="224"/>
      <c r="I155" s="129"/>
      <c r="J155" s="224"/>
      <c r="K155" s="45" t="s">
        <v>69</v>
      </c>
      <c r="L155" s="45" t="s">
        <v>33</v>
      </c>
      <c r="M155" s="50">
        <v>5.0000000000000001E-4</v>
      </c>
      <c r="N155" s="72">
        <v>1.6830000000000001</v>
      </c>
      <c r="O155" s="47">
        <f t="shared" si="76"/>
        <v>8.4150000000000002E-4</v>
      </c>
      <c r="P155" s="119"/>
      <c r="Q155" s="119"/>
      <c r="R155" s="119"/>
      <c r="S155" s="224"/>
      <c r="T155" s="224"/>
    </row>
    <row r="156" spans="1:20" ht="12.75" customHeight="1" x14ac:dyDescent="0.2">
      <c r="A156" s="214"/>
      <c r="B156" s="137"/>
      <c r="C156" s="137"/>
      <c r="D156" s="218"/>
      <c r="E156" s="227"/>
      <c r="F156" s="113"/>
      <c r="G156" s="129"/>
      <c r="H156" s="224"/>
      <c r="I156" s="129"/>
      <c r="J156" s="224"/>
      <c r="K156" s="44"/>
      <c r="L156" s="44"/>
      <c r="M156" s="44"/>
      <c r="N156" s="69"/>
      <c r="O156" s="47">
        <f t="shared" si="76"/>
        <v>0</v>
      </c>
      <c r="P156" s="120"/>
      <c r="Q156" s="120"/>
      <c r="R156" s="120"/>
      <c r="S156" s="224"/>
      <c r="T156" s="224"/>
    </row>
    <row r="157" spans="1:20" s="43" customFormat="1" ht="12.75" customHeight="1" x14ac:dyDescent="0.2">
      <c r="A157" s="286"/>
      <c r="B157" s="289"/>
      <c r="C157" s="292" t="s">
        <v>22</v>
      </c>
      <c r="D157" s="289"/>
      <c r="E157" s="295"/>
      <c r="F157" s="298">
        <f t="shared" ref="F157" si="173">H157+J157+R157</f>
        <v>3.145213</v>
      </c>
      <c r="G157" s="301">
        <v>0.4</v>
      </c>
      <c r="H157" s="304">
        <f t="shared" ref="H157" si="174">G157*$P$8/1000</f>
        <v>0.67614399999999997</v>
      </c>
      <c r="I157" s="307">
        <v>0.9</v>
      </c>
      <c r="J157" s="304">
        <f t="shared" ref="J157" si="175">I157*$P$9/1000</f>
        <v>2.4690690000000002</v>
      </c>
      <c r="K157" s="93"/>
      <c r="L157" s="93"/>
      <c r="M157" s="93"/>
      <c r="N157" s="94"/>
      <c r="O157" s="95">
        <f t="shared" ref="O157:O164" si="176">M157*N157</f>
        <v>0</v>
      </c>
      <c r="P157" s="304">
        <f t="shared" ref="P157" si="177">E157*F157</f>
        <v>0</v>
      </c>
      <c r="Q157" s="304">
        <f t="shared" ref="Q157" si="178">SUM(O157:O160)</f>
        <v>0</v>
      </c>
      <c r="R157" s="304">
        <f t="shared" ref="R157" si="179">Q157*1.02*1.05*$R$14</f>
        <v>0</v>
      </c>
      <c r="S157" s="314"/>
      <c r="T157" s="315">
        <v>22567.133884354429</v>
      </c>
    </row>
    <row r="158" spans="1:20" s="43" customFormat="1" ht="12.75" customHeight="1" x14ac:dyDescent="0.2">
      <c r="A158" s="287"/>
      <c r="B158" s="290"/>
      <c r="C158" s="293"/>
      <c r="D158" s="290"/>
      <c r="E158" s="296"/>
      <c r="F158" s="299"/>
      <c r="G158" s="302"/>
      <c r="H158" s="305"/>
      <c r="I158" s="308"/>
      <c r="J158" s="305"/>
      <c r="K158" s="93"/>
      <c r="L158" s="93"/>
      <c r="M158" s="93"/>
      <c r="N158" s="94"/>
      <c r="O158" s="95">
        <f t="shared" si="176"/>
        <v>0</v>
      </c>
      <c r="P158" s="305"/>
      <c r="Q158" s="305"/>
      <c r="R158" s="305"/>
      <c r="S158" s="314"/>
      <c r="T158" s="315"/>
    </row>
    <row r="159" spans="1:20" s="43" customFormat="1" ht="12.75" customHeight="1" x14ac:dyDescent="0.2">
      <c r="A159" s="287"/>
      <c r="B159" s="290"/>
      <c r="C159" s="293"/>
      <c r="D159" s="290"/>
      <c r="E159" s="296"/>
      <c r="F159" s="299"/>
      <c r="G159" s="302"/>
      <c r="H159" s="305"/>
      <c r="I159" s="308"/>
      <c r="J159" s="305"/>
      <c r="K159" s="93"/>
      <c r="L159" s="93"/>
      <c r="M159" s="93"/>
      <c r="N159" s="94"/>
      <c r="O159" s="95">
        <f t="shared" si="176"/>
        <v>0</v>
      </c>
      <c r="P159" s="305"/>
      <c r="Q159" s="305"/>
      <c r="R159" s="305"/>
      <c r="S159" s="314"/>
      <c r="T159" s="315"/>
    </row>
    <row r="160" spans="1:20" s="43" customFormat="1" ht="12.75" customHeight="1" x14ac:dyDescent="0.2">
      <c r="A160" s="288"/>
      <c r="B160" s="291"/>
      <c r="C160" s="294"/>
      <c r="D160" s="291"/>
      <c r="E160" s="297"/>
      <c r="F160" s="300"/>
      <c r="G160" s="303"/>
      <c r="H160" s="306"/>
      <c r="I160" s="309"/>
      <c r="J160" s="306"/>
      <c r="K160" s="93"/>
      <c r="L160" s="93"/>
      <c r="M160" s="93"/>
      <c r="N160" s="94"/>
      <c r="O160" s="95">
        <f t="shared" si="176"/>
        <v>0</v>
      </c>
      <c r="P160" s="306"/>
      <c r="Q160" s="306"/>
      <c r="R160" s="306"/>
      <c r="S160" s="314"/>
      <c r="T160" s="315"/>
    </row>
    <row r="161" spans="1:20" s="43" customFormat="1" ht="12.75" customHeight="1" x14ac:dyDescent="0.2">
      <c r="A161" s="286"/>
      <c r="B161" s="289"/>
      <c r="C161" s="292" t="s">
        <v>333</v>
      </c>
      <c r="D161" s="289"/>
      <c r="E161" s="295"/>
      <c r="F161" s="298">
        <f t="shared" ref="F161" si="180">H161+J161+R161</f>
        <v>7.5789829999999991</v>
      </c>
      <c r="G161" s="301">
        <v>1.4</v>
      </c>
      <c r="H161" s="304">
        <f t="shared" ref="H161" si="181">G161*$P$8/1000</f>
        <v>2.3665039999999999</v>
      </c>
      <c r="I161" s="307">
        <v>1.9</v>
      </c>
      <c r="J161" s="304">
        <f t="shared" ref="J161" si="182">I161*$P$9/1000</f>
        <v>5.2124789999999992</v>
      </c>
      <c r="K161" s="93"/>
      <c r="L161" s="93"/>
      <c r="M161" s="93"/>
      <c r="N161" s="94"/>
      <c r="O161" s="95">
        <f t="shared" si="176"/>
        <v>0</v>
      </c>
      <c r="P161" s="304">
        <f t="shared" ref="P161" si="183">E161*F161</f>
        <v>0</v>
      </c>
      <c r="Q161" s="304">
        <f t="shared" ref="Q161" si="184">SUM(O161:O164)</f>
        <v>0</v>
      </c>
      <c r="R161" s="304">
        <f t="shared" ref="R161" si="185">Q161*1.02*1.05*$R$14</f>
        <v>0</v>
      </c>
      <c r="S161" s="314"/>
      <c r="T161" s="316">
        <v>0.24852385965561971</v>
      </c>
    </row>
    <row r="162" spans="1:20" s="43" customFormat="1" ht="12.75" customHeight="1" x14ac:dyDescent="0.2">
      <c r="A162" s="287"/>
      <c r="B162" s="290"/>
      <c r="C162" s="293"/>
      <c r="D162" s="290"/>
      <c r="E162" s="296"/>
      <c r="F162" s="299"/>
      <c r="G162" s="302"/>
      <c r="H162" s="305"/>
      <c r="I162" s="308"/>
      <c r="J162" s="305"/>
      <c r="K162" s="93"/>
      <c r="L162" s="93"/>
      <c r="M162" s="93"/>
      <c r="N162" s="94"/>
      <c r="O162" s="95">
        <f t="shared" si="176"/>
        <v>0</v>
      </c>
      <c r="P162" s="305"/>
      <c r="Q162" s="305"/>
      <c r="R162" s="305"/>
      <c r="S162" s="314"/>
      <c r="T162" s="316"/>
    </row>
    <row r="163" spans="1:20" s="43" customFormat="1" ht="12.75" customHeight="1" x14ac:dyDescent="0.2">
      <c r="A163" s="287"/>
      <c r="B163" s="290"/>
      <c r="C163" s="293"/>
      <c r="D163" s="290"/>
      <c r="E163" s="296"/>
      <c r="F163" s="299"/>
      <c r="G163" s="302"/>
      <c r="H163" s="305"/>
      <c r="I163" s="308"/>
      <c r="J163" s="305"/>
      <c r="K163" s="93"/>
      <c r="L163" s="93"/>
      <c r="M163" s="93"/>
      <c r="N163" s="94"/>
      <c r="O163" s="95">
        <f t="shared" si="176"/>
        <v>0</v>
      </c>
      <c r="P163" s="305"/>
      <c r="Q163" s="305"/>
      <c r="R163" s="305"/>
      <c r="S163" s="314"/>
      <c r="T163" s="316"/>
    </row>
    <row r="164" spans="1:20" s="43" customFormat="1" ht="12.75" customHeight="1" x14ac:dyDescent="0.2">
      <c r="A164" s="288"/>
      <c r="B164" s="291"/>
      <c r="C164" s="294"/>
      <c r="D164" s="291"/>
      <c r="E164" s="297"/>
      <c r="F164" s="300"/>
      <c r="G164" s="303"/>
      <c r="H164" s="306"/>
      <c r="I164" s="309"/>
      <c r="J164" s="306"/>
      <c r="K164" s="93"/>
      <c r="L164" s="93"/>
      <c r="M164" s="93"/>
      <c r="N164" s="94"/>
      <c r="O164" s="95">
        <f t="shared" si="176"/>
        <v>0</v>
      </c>
      <c r="P164" s="306"/>
      <c r="Q164" s="306"/>
      <c r="R164" s="306"/>
      <c r="S164" s="314"/>
      <c r="T164" s="316"/>
    </row>
    <row r="165" spans="1:20" ht="12.75" customHeight="1" x14ac:dyDescent="0.2">
      <c r="A165" s="214"/>
      <c r="B165" s="184"/>
      <c r="C165" s="146" t="s">
        <v>208</v>
      </c>
      <c r="D165" s="138"/>
      <c r="E165" s="264"/>
      <c r="F165" s="114">
        <f t="shared" ref="F165" si="186">H165+J165+R165</f>
        <v>0</v>
      </c>
      <c r="G165" s="211"/>
      <c r="H165" s="118">
        <f t="shared" si="126"/>
        <v>0</v>
      </c>
      <c r="I165" s="211"/>
      <c r="J165" s="118">
        <f t="shared" si="127"/>
        <v>0</v>
      </c>
      <c r="K165" s="45"/>
      <c r="L165" s="45"/>
      <c r="M165" s="45"/>
      <c r="N165" s="69"/>
      <c r="O165" s="47">
        <f t="shared" si="76"/>
        <v>0</v>
      </c>
      <c r="P165" s="118">
        <f t="shared" ref="P165" si="187">E165*F165</f>
        <v>0</v>
      </c>
      <c r="Q165" s="118">
        <f t="shared" ref="Q165" si="188">SUM(O165:O168)</f>
        <v>0</v>
      </c>
      <c r="R165" s="118">
        <f t="shared" ref="R165" si="189">Q165*1.02*1.05*$R$14</f>
        <v>0</v>
      </c>
      <c r="S165" s="224">
        <v>0</v>
      </c>
      <c r="T165" s="224">
        <v>0</v>
      </c>
    </row>
    <row r="166" spans="1:20" ht="12.75" customHeight="1" x14ac:dyDescent="0.2">
      <c r="A166" s="214"/>
      <c r="B166" s="185"/>
      <c r="C166" s="147"/>
      <c r="D166" s="139"/>
      <c r="E166" s="265"/>
      <c r="F166" s="115"/>
      <c r="G166" s="211"/>
      <c r="H166" s="119"/>
      <c r="I166" s="211"/>
      <c r="J166" s="119"/>
      <c r="K166" s="45"/>
      <c r="L166" s="45"/>
      <c r="M166" s="45"/>
      <c r="N166" s="69"/>
      <c r="O166" s="47">
        <f t="shared" si="76"/>
        <v>0</v>
      </c>
      <c r="P166" s="119"/>
      <c r="Q166" s="119"/>
      <c r="R166" s="119"/>
      <c r="S166" s="224"/>
      <c r="T166" s="224"/>
    </row>
    <row r="167" spans="1:20" ht="12.75" customHeight="1" x14ac:dyDescent="0.2">
      <c r="A167" s="214"/>
      <c r="B167" s="185"/>
      <c r="C167" s="147"/>
      <c r="D167" s="139"/>
      <c r="E167" s="265"/>
      <c r="F167" s="115"/>
      <c r="G167" s="211"/>
      <c r="H167" s="119"/>
      <c r="I167" s="211"/>
      <c r="J167" s="119"/>
      <c r="K167" s="45"/>
      <c r="L167" s="45"/>
      <c r="M167" s="50"/>
      <c r="N167" s="69"/>
      <c r="O167" s="47">
        <f t="shared" si="76"/>
        <v>0</v>
      </c>
      <c r="P167" s="119"/>
      <c r="Q167" s="119"/>
      <c r="R167" s="119"/>
      <c r="S167" s="224"/>
      <c r="T167" s="224"/>
    </row>
    <row r="168" spans="1:20" ht="12.75" customHeight="1" x14ac:dyDescent="0.2">
      <c r="A168" s="214"/>
      <c r="B168" s="186"/>
      <c r="C168" s="148"/>
      <c r="D168" s="140"/>
      <c r="E168" s="266"/>
      <c r="F168" s="116"/>
      <c r="G168" s="211"/>
      <c r="H168" s="120"/>
      <c r="I168" s="211"/>
      <c r="J168" s="120"/>
      <c r="K168" s="44"/>
      <c r="L168" s="44"/>
      <c r="M168" s="44"/>
      <c r="N168" s="69"/>
      <c r="O168" s="47">
        <f t="shared" si="76"/>
        <v>0</v>
      </c>
      <c r="P168" s="120"/>
      <c r="Q168" s="120"/>
      <c r="R168" s="120"/>
      <c r="S168" s="224"/>
      <c r="T168" s="224"/>
    </row>
    <row r="169" spans="1:20" ht="12.75" customHeight="1" x14ac:dyDescent="0.2">
      <c r="A169" s="214">
        <v>1</v>
      </c>
      <c r="B169" s="183" t="s">
        <v>202</v>
      </c>
      <c r="C169" s="125" t="s">
        <v>329</v>
      </c>
      <c r="D169" s="215" t="s">
        <v>23</v>
      </c>
      <c r="E169" s="247">
        <v>650</v>
      </c>
      <c r="F169" s="114">
        <f t="shared" ref="F169" si="190">H169+J169+R169</f>
        <v>1.29164154908</v>
      </c>
      <c r="G169" s="250">
        <v>0.1052</v>
      </c>
      <c r="H169" s="118">
        <f t="shared" si="126"/>
        <v>0.177825872</v>
      </c>
      <c r="I169" s="250">
        <v>1.8700000000000001E-2</v>
      </c>
      <c r="J169" s="118">
        <f t="shared" si="127"/>
        <v>5.1301766999999998E-2</v>
      </c>
      <c r="K169" s="45" t="s">
        <v>47</v>
      </c>
      <c r="L169" s="45" t="s">
        <v>33</v>
      </c>
      <c r="M169" s="45">
        <v>4.0800000000000003E-2</v>
      </c>
      <c r="N169" s="60">
        <v>23</v>
      </c>
      <c r="O169" s="47">
        <f t="shared" si="76"/>
        <v>0.93840000000000012</v>
      </c>
      <c r="P169" s="118">
        <f t="shared" ref="P169" si="191">E169*F169</f>
        <v>839.567006902</v>
      </c>
      <c r="Q169" s="118">
        <f t="shared" ref="Q169" si="192">SUM(O169:O172)</f>
        <v>0.93840000000000012</v>
      </c>
      <c r="R169" s="118">
        <f t="shared" ref="R169" si="193">Q169*1.02*1.05*$R$14</f>
        <v>1.0625139100800001</v>
      </c>
      <c r="S169" s="224">
        <v>1.4844130674527467</v>
      </c>
      <c r="T169" s="224">
        <v>964.86849384428535</v>
      </c>
    </row>
    <row r="170" spans="1:20" ht="12.75" customHeight="1" x14ac:dyDescent="0.2">
      <c r="A170" s="214"/>
      <c r="B170" s="183"/>
      <c r="C170" s="125"/>
      <c r="D170" s="242"/>
      <c r="E170" s="248"/>
      <c r="F170" s="115"/>
      <c r="G170" s="250"/>
      <c r="H170" s="119"/>
      <c r="I170" s="250"/>
      <c r="J170" s="119"/>
      <c r="K170" s="56"/>
      <c r="L170" s="56"/>
      <c r="M170" s="56"/>
      <c r="N170" s="60"/>
      <c r="O170" s="47">
        <f t="shared" si="76"/>
        <v>0</v>
      </c>
      <c r="P170" s="119"/>
      <c r="Q170" s="119"/>
      <c r="R170" s="119"/>
      <c r="S170" s="224"/>
      <c r="T170" s="224"/>
    </row>
    <row r="171" spans="1:20" ht="12.75" customHeight="1" x14ac:dyDescent="0.2">
      <c r="A171" s="214"/>
      <c r="B171" s="183"/>
      <c r="C171" s="125"/>
      <c r="D171" s="242"/>
      <c r="E171" s="248"/>
      <c r="F171" s="115"/>
      <c r="G171" s="250"/>
      <c r="H171" s="119"/>
      <c r="I171" s="250"/>
      <c r="J171" s="119"/>
      <c r="K171" s="56"/>
      <c r="L171" s="56"/>
      <c r="M171" s="58"/>
      <c r="N171" s="59"/>
      <c r="O171" s="47">
        <f t="shared" si="76"/>
        <v>0</v>
      </c>
      <c r="P171" s="119"/>
      <c r="Q171" s="119"/>
      <c r="R171" s="119"/>
      <c r="S171" s="224"/>
      <c r="T171" s="224"/>
    </row>
    <row r="172" spans="1:20" ht="12.75" customHeight="1" x14ac:dyDescent="0.2">
      <c r="A172" s="214"/>
      <c r="B172" s="183"/>
      <c r="C172" s="125"/>
      <c r="D172" s="242"/>
      <c r="E172" s="249"/>
      <c r="F172" s="116"/>
      <c r="G172" s="250"/>
      <c r="H172" s="120"/>
      <c r="I172" s="250"/>
      <c r="J172" s="120"/>
      <c r="K172" s="44"/>
      <c r="L172" s="44"/>
      <c r="M172" s="44"/>
      <c r="N172" s="69"/>
      <c r="O172" s="47">
        <f t="shared" si="76"/>
        <v>0</v>
      </c>
      <c r="P172" s="120"/>
      <c r="Q172" s="120"/>
      <c r="R172" s="120"/>
      <c r="S172" s="224"/>
      <c r="T172" s="224"/>
    </row>
    <row r="173" spans="1:20" ht="12.75" customHeight="1" x14ac:dyDescent="0.2">
      <c r="A173" s="214">
        <v>2</v>
      </c>
      <c r="B173" s="184" t="s">
        <v>61</v>
      </c>
      <c r="C173" s="135" t="s">
        <v>206</v>
      </c>
      <c r="D173" s="216" t="s">
        <v>23</v>
      </c>
      <c r="E173" s="247">
        <v>650</v>
      </c>
      <c r="F173" s="114">
        <f t="shared" ref="F173" si="194">H173+J173+R173</f>
        <v>13.172132164000001</v>
      </c>
      <c r="G173" s="177">
        <v>3.37</v>
      </c>
      <c r="H173" s="118">
        <f t="shared" ref="H173" si="195">G173*$P$8/1000</f>
        <v>5.6965131999999992</v>
      </c>
      <c r="I173" s="177">
        <v>3.4000000000000002E-2</v>
      </c>
      <c r="J173" s="118">
        <f t="shared" ref="J173" si="196">I173*$P$9/1000</f>
        <v>9.3275940000000002E-2</v>
      </c>
      <c r="K173" s="56" t="s">
        <v>62</v>
      </c>
      <c r="L173" s="56" t="s">
        <v>23</v>
      </c>
      <c r="M173" s="56">
        <v>1.01</v>
      </c>
      <c r="N173" s="60">
        <v>6</v>
      </c>
      <c r="O173" s="47">
        <f t="shared" si="76"/>
        <v>6.0600000000000005</v>
      </c>
      <c r="P173" s="118">
        <f t="shared" ref="P173" si="197">E173*F173</f>
        <v>8561.8859066000005</v>
      </c>
      <c r="Q173" s="118">
        <f t="shared" ref="Q173" si="198">SUM(O173:O176)</f>
        <v>6.5200000000000005</v>
      </c>
      <c r="R173" s="118">
        <f t="shared" ref="R173" si="199">Q173*1.02*1.05*$R$14</f>
        <v>7.3823430240000008</v>
      </c>
      <c r="S173" s="224">
        <v>15.138011876734067</v>
      </c>
      <c r="T173" s="224">
        <v>9839.707719877144</v>
      </c>
    </row>
    <row r="174" spans="1:20" ht="12.75" customHeight="1" x14ac:dyDescent="0.2">
      <c r="A174" s="214"/>
      <c r="B174" s="185"/>
      <c r="C174" s="136"/>
      <c r="D174" s="217"/>
      <c r="E174" s="248"/>
      <c r="F174" s="115"/>
      <c r="G174" s="178"/>
      <c r="H174" s="119"/>
      <c r="I174" s="178"/>
      <c r="J174" s="119"/>
      <c r="K174" s="56"/>
      <c r="L174" s="56"/>
      <c r="M174" s="56"/>
      <c r="N174" s="60"/>
      <c r="O174" s="47">
        <f t="shared" si="76"/>
        <v>0</v>
      </c>
      <c r="P174" s="119"/>
      <c r="Q174" s="119"/>
      <c r="R174" s="119"/>
      <c r="S174" s="224"/>
      <c r="T174" s="224"/>
    </row>
    <row r="175" spans="1:20" ht="12.75" customHeight="1" x14ac:dyDescent="0.2">
      <c r="A175" s="214"/>
      <c r="B175" s="185"/>
      <c r="C175" s="136"/>
      <c r="D175" s="217"/>
      <c r="E175" s="248"/>
      <c r="F175" s="115"/>
      <c r="G175" s="178"/>
      <c r="H175" s="119"/>
      <c r="I175" s="178"/>
      <c r="J175" s="119"/>
      <c r="K175" s="56" t="s">
        <v>47</v>
      </c>
      <c r="L175" s="56" t="s">
        <v>31</v>
      </c>
      <c r="M175" s="58">
        <v>0.02</v>
      </c>
      <c r="N175" s="59">
        <v>23</v>
      </c>
      <c r="O175" s="47">
        <f t="shared" si="76"/>
        <v>0.46</v>
      </c>
      <c r="P175" s="119"/>
      <c r="Q175" s="119"/>
      <c r="R175" s="119"/>
      <c r="S175" s="224"/>
      <c r="T175" s="224"/>
    </row>
    <row r="176" spans="1:20" ht="12.75" customHeight="1" x14ac:dyDescent="0.2">
      <c r="A176" s="214"/>
      <c r="B176" s="186"/>
      <c r="C176" s="137"/>
      <c r="D176" s="218"/>
      <c r="E176" s="249"/>
      <c r="F176" s="116"/>
      <c r="G176" s="179"/>
      <c r="H176" s="120"/>
      <c r="I176" s="179"/>
      <c r="J176" s="120"/>
      <c r="K176" s="44"/>
      <c r="L176" s="44"/>
      <c r="M176" s="44"/>
      <c r="N176" s="69"/>
      <c r="O176" s="47">
        <f t="shared" si="76"/>
        <v>0</v>
      </c>
      <c r="P176" s="120"/>
      <c r="Q176" s="120"/>
      <c r="R176" s="120"/>
      <c r="S176" s="224"/>
      <c r="T176" s="224"/>
    </row>
    <row r="177" spans="1:20" ht="12.75" customHeight="1" x14ac:dyDescent="0.25">
      <c r="A177" s="132">
        <v>3</v>
      </c>
      <c r="B177" s="151" t="s">
        <v>203</v>
      </c>
      <c r="C177" s="215" t="s">
        <v>207</v>
      </c>
      <c r="D177" s="216" t="s">
        <v>23</v>
      </c>
      <c r="E177" s="190">
        <v>88.5</v>
      </c>
      <c r="F177" s="114">
        <f t="shared" ref="F177" si="200">H177+J177+R177</f>
        <v>29.719717693999996</v>
      </c>
      <c r="G177" s="207">
        <v>10.4</v>
      </c>
      <c r="H177" s="118">
        <f t="shared" si="126"/>
        <v>17.579743999999998</v>
      </c>
      <c r="I177" s="207">
        <v>0.3</v>
      </c>
      <c r="J177" s="118">
        <f t="shared" si="127"/>
        <v>0.82302299999999995</v>
      </c>
      <c r="K177" s="24" t="s">
        <v>204</v>
      </c>
      <c r="L177" s="24" t="s">
        <v>85</v>
      </c>
      <c r="M177" s="24">
        <v>1</v>
      </c>
      <c r="N177" s="69">
        <v>9.1669999999999998</v>
      </c>
      <c r="O177" s="47">
        <f t="shared" si="76"/>
        <v>9.1669999999999998</v>
      </c>
      <c r="P177" s="118">
        <f t="shared" ref="P177" si="201">E177*F177</f>
        <v>2630.1950159189996</v>
      </c>
      <c r="Q177" s="118">
        <f t="shared" ref="Q177" si="202">SUM(O177:O180)</f>
        <v>9.9949999999999992</v>
      </c>
      <c r="R177" s="118">
        <f t="shared" ref="R177" si="203">Q177*1.02*1.05*$R$14</f>
        <v>11.316950693999999</v>
      </c>
      <c r="S177" s="224">
        <v>34.155247899390538</v>
      </c>
      <c r="T177" s="224">
        <v>3022.7394390960626</v>
      </c>
    </row>
    <row r="178" spans="1:20" ht="12.75" customHeight="1" x14ac:dyDescent="0.2">
      <c r="A178" s="133"/>
      <c r="B178" s="151"/>
      <c r="C178" s="215"/>
      <c r="D178" s="217"/>
      <c r="E178" s="191"/>
      <c r="F178" s="115"/>
      <c r="G178" s="207"/>
      <c r="H178" s="119"/>
      <c r="I178" s="207"/>
      <c r="J178" s="119"/>
      <c r="K178" s="45"/>
      <c r="L178" s="45"/>
      <c r="M178" s="45"/>
      <c r="N178" s="69"/>
      <c r="O178" s="47">
        <f t="shared" si="76"/>
        <v>0</v>
      </c>
      <c r="P178" s="119"/>
      <c r="Q178" s="119"/>
      <c r="R178" s="119"/>
      <c r="S178" s="224"/>
      <c r="T178" s="224"/>
    </row>
    <row r="179" spans="1:20" ht="12.75" customHeight="1" x14ac:dyDescent="0.25">
      <c r="A179" s="133"/>
      <c r="B179" s="151"/>
      <c r="C179" s="215"/>
      <c r="D179" s="217"/>
      <c r="E179" s="191"/>
      <c r="F179" s="115"/>
      <c r="G179" s="207"/>
      <c r="H179" s="119"/>
      <c r="I179" s="207"/>
      <c r="J179" s="119"/>
      <c r="K179" s="24" t="s">
        <v>47</v>
      </c>
      <c r="L179" s="24" t="s">
        <v>205</v>
      </c>
      <c r="M179" s="26">
        <v>3.5999999999999997E-2</v>
      </c>
      <c r="N179" s="69">
        <v>23</v>
      </c>
      <c r="O179" s="47">
        <f t="shared" si="76"/>
        <v>0.82799999999999996</v>
      </c>
      <c r="P179" s="119"/>
      <c r="Q179" s="119"/>
      <c r="R179" s="119"/>
      <c r="S179" s="224"/>
      <c r="T179" s="224"/>
    </row>
    <row r="180" spans="1:20" ht="12.75" customHeight="1" x14ac:dyDescent="0.2">
      <c r="A180" s="134"/>
      <c r="B180" s="151"/>
      <c r="C180" s="215"/>
      <c r="D180" s="218"/>
      <c r="E180" s="192"/>
      <c r="F180" s="116"/>
      <c r="G180" s="207"/>
      <c r="H180" s="120"/>
      <c r="I180" s="207"/>
      <c r="J180" s="120"/>
      <c r="K180" s="44"/>
      <c r="L180" s="44"/>
      <c r="M180" s="44"/>
      <c r="N180" s="69"/>
      <c r="O180" s="47">
        <f t="shared" si="76"/>
        <v>0</v>
      </c>
      <c r="P180" s="120"/>
      <c r="Q180" s="120"/>
      <c r="R180" s="120"/>
      <c r="S180" s="224"/>
      <c r="T180" s="224"/>
    </row>
    <row r="181" spans="1:20" s="43" customFormat="1" ht="12.75" customHeight="1" x14ac:dyDescent="0.2">
      <c r="A181" s="286"/>
      <c r="B181" s="289"/>
      <c r="C181" s="292" t="s">
        <v>22</v>
      </c>
      <c r="D181" s="289"/>
      <c r="E181" s="295"/>
      <c r="F181" s="298">
        <f t="shared" ref="F181" si="204">H181+J181+R181</f>
        <v>3.145213</v>
      </c>
      <c r="G181" s="301">
        <v>0.4</v>
      </c>
      <c r="H181" s="304">
        <f t="shared" ref="H181" si="205">G181*$P$8/1000</f>
        <v>0.67614399999999997</v>
      </c>
      <c r="I181" s="307">
        <v>0.9</v>
      </c>
      <c r="J181" s="304">
        <f t="shared" ref="J181" si="206">I181*$P$9/1000</f>
        <v>2.4690690000000002</v>
      </c>
      <c r="K181" s="93"/>
      <c r="L181" s="93"/>
      <c r="M181" s="93"/>
      <c r="N181" s="94"/>
      <c r="O181" s="95">
        <f t="shared" si="76"/>
        <v>0</v>
      </c>
      <c r="P181" s="304">
        <f t="shared" ref="P181" si="207">E181*F181</f>
        <v>0</v>
      </c>
      <c r="Q181" s="304">
        <f t="shared" ref="Q181" si="208">SUM(O181:O184)</f>
        <v>0</v>
      </c>
      <c r="R181" s="304">
        <f t="shared" ref="R181" si="209">Q181*1.02*1.05*$R$14</f>
        <v>0</v>
      </c>
      <c r="S181" s="314"/>
      <c r="T181" s="315">
        <v>13827.315652817491</v>
      </c>
    </row>
    <row r="182" spans="1:20" s="43" customFormat="1" ht="12.75" customHeight="1" x14ac:dyDescent="0.2">
      <c r="A182" s="287"/>
      <c r="B182" s="290"/>
      <c r="C182" s="293"/>
      <c r="D182" s="290"/>
      <c r="E182" s="296"/>
      <c r="F182" s="299"/>
      <c r="G182" s="302"/>
      <c r="H182" s="305"/>
      <c r="I182" s="308"/>
      <c r="J182" s="305"/>
      <c r="K182" s="93"/>
      <c r="L182" s="93"/>
      <c r="M182" s="93"/>
      <c r="N182" s="94"/>
      <c r="O182" s="95">
        <f t="shared" si="76"/>
        <v>0</v>
      </c>
      <c r="P182" s="305"/>
      <c r="Q182" s="305"/>
      <c r="R182" s="305"/>
      <c r="S182" s="314"/>
      <c r="T182" s="315"/>
    </row>
    <row r="183" spans="1:20" s="43" customFormat="1" ht="12.75" customHeight="1" x14ac:dyDescent="0.2">
      <c r="A183" s="287"/>
      <c r="B183" s="290"/>
      <c r="C183" s="293"/>
      <c r="D183" s="290"/>
      <c r="E183" s="296"/>
      <c r="F183" s="299"/>
      <c r="G183" s="302"/>
      <c r="H183" s="305"/>
      <c r="I183" s="308"/>
      <c r="J183" s="305"/>
      <c r="K183" s="93"/>
      <c r="L183" s="93"/>
      <c r="M183" s="93"/>
      <c r="N183" s="94"/>
      <c r="O183" s="95">
        <f t="shared" si="76"/>
        <v>0</v>
      </c>
      <c r="P183" s="305"/>
      <c r="Q183" s="305"/>
      <c r="R183" s="305"/>
      <c r="S183" s="314"/>
      <c r="T183" s="315"/>
    </row>
    <row r="184" spans="1:20" s="43" customFormat="1" ht="12.75" customHeight="1" x14ac:dyDescent="0.2">
      <c r="A184" s="288"/>
      <c r="B184" s="291"/>
      <c r="C184" s="294"/>
      <c r="D184" s="291"/>
      <c r="E184" s="297"/>
      <c r="F184" s="300"/>
      <c r="G184" s="303"/>
      <c r="H184" s="306"/>
      <c r="I184" s="309"/>
      <c r="J184" s="306"/>
      <c r="K184" s="93"/>
      <c r="L184" s="93"/>
      <c r="M184" s="93"/>
      <c r="N184" s="94"/>
      <c r="O184" s="95">
        <f t="shared" si="76"/>
        <v>0</v>
      </c>
      <c r="P184" s="306"/>
      <c r="Q184" s="306"/>
      <c r="R184" s="306"/>
      <c r="S184" s="314"/>
      <c r="T184" s="315"/>
    </row>
    <row r="185" spans="1:20" s="43" customFormat="1" ht="12.75" customHeight="1" x14ac:dyDescent="0.2">
      <c r="A185" s="286"/>
      <c r="B185" s="289"/>
      <c r="C185" s="292" t="s">
        <v>333</v>
      </c>
      <c r="D185" s="289"/>
      <c r="E185" s="295"/>
      <c r="F185" s="298">
        <f t="shared" ref="F185" si="210">H185+J185+R185</f>
        <v>7.5789829999999991</v>
      </c>
      <c r="G185" s="301">
        <v>1.4</v>
      </c>
      <c r="H185" s="304">
        <f t="shared" ref="H185" si="211">G185*$P$8/1000</f>
        <v>2.3665039999999999</v>
      </c>
      <c r="I185" s="307">
        <v>1.9</v>
      </c>
      <c r="J185" s="304">
        <f t="shared" ref="J185" si="212">I185*$P$9/1000</f>
        <v>5.2124789999999992</v>
      </c>
      <c r="K185" s="93"/>
      <c r="L185" s="93"/>
      <c r="M185" s="93"/>
      <c r="N185" s="94"/>
      <c r="O185" s="95">
        <f t="shared" si="76"/>
        <v>0</v>
      </c>
      <c r="P185" s="304">
        <f t="shared" ref="P185" si="213">E185*F185</f>
        <v>0</v>
      </c>
      <c r="Q185" s="304">
        <f t="shared" ref="Q185" si="214">SUM(O185:O188)</f>
        <v>0</v>
      </c>
      <c r="R185" s="304">
        <f t="shared" ref="R185" si="215">Q185*1.02*1.05*$R$14</f>
        <v>0</v>
      </c>
      <c r="S185" s="314"/>
      <c r="T185" s="316">
        <v>0.15227533422386449</v>
      </c>
    </row>
    <row r="186" spans="1:20" s="43" customFormat="1" ht="12.75" customHeight="1" x14ac:dyDescent="0.2">
      <c r="A186" s="287"/>
      <c r="B186" s="290"/>
      <c r="C186" s="293"/>
      <c r="D186" s="290"/>
      <c r="E186" s="296"/>
      <c r="F186" s="299"/>
      <c r="G186" s="302"/>
      <c r="H186" s="305"/>
      <c r="I186" s="308"/>
      <c r="J186" s="305"/>
      <c r="K186" s="93"/>
      <c r="L186" s="93"/>
      <c r="M186" s="93"/>
      <c r="N186" s="94"/>
      <c r="O186" s="95">
        <f t="shared" si="76"/>
        <v>0</v>
      </c>
      <c r="P186" s="305"/>
      <c r="Q186" s="305"/>
      <c r="R186" s="305"/>
      <c r="S186" s="314"/>
      <c r="T186" s="316"/>
    </row>
    <row r="187" spans="1:20" s="43" customFormat="1" ht="12.75" customHeight="1" x14ac:dyDescent="0.2">
      <c r="A187" s="287"/>
      <c r="B187" s="290"/>
      <c r="C187" s="293"/>
      <c r="D187" s="290"/>
      <c r="E187" s="296"/>
      <c r="F187" s="299"/>
      <c r="G187" s="302"/>
      <c r="H187" s="305"/>
      <c r="I187" s="308"/>
      <c r="J187" s="305"/>
      <c r="K187" s="93"/>
      <c r="L187" s="93"/>
      <c r="M187" s="93"/>
      <c r="N187" s="94"/>
      <c r="O187" s="95">
        <f t="shared" si="76"/>
        <v>0</v>
      </c>
      <c r="P187" s="305"/>
      <c r="Q187" s="305"/>
      <c r="R187" s="305"/>
      <c r="S187" s="314"/>
      <c r="T187" s="316"/>
    </row>
    <row r="188" spans="1:20" s="43" customFormat="1" ht="12.75" customHeight="1" x14ac:dyDescent="0.2">
      <c r="A188" s="288"/>
      <c r="B188" s="291"/>
      <c r="C188" s="294"/>
      <c r="D188" s="291"/>
      <c r="E188" s="297"/>
      <c r="F188" s="300"/>
      <c r="G188" s="303"/>
      <c r="H188" s="306"/>
      <c r="I188" s="309"/>
      <c r="J188" s="306"/>
      <c r="K188" s="93"/>
      <c r="L188" s="93"/>
      <c r="M188" s="93"/>
      <c r="N188" s="94"/>
      <c r="O188" s="95">
        <f t="shared" si="76"/>
        <v>0</v>
      </c>
      <c r="P188" s="306"/>
      <c r="Q188" s="306"/>
      <c r="R188" s="306"/>
      <c r="S188" s="314"/>
      <c r="T188" s="316"/>
    </row>
    <row r="189" spans="1:20" ht="12.75" customHeight="1" x14ac:dyDescent="0.2">
      <c r="A189" s="132"/>
      <c r="B189" s="206"/>
      <c r="C189" s="146" t="s">
        <v>209</v>
      </c>
      <c r="D189" s="242"/>
      <c r="E189" s="190"/>
      <c r="F189" s="114">
        <f t="shared" ref="F189" si="216">H189+J189+R189</f>
        <v>0</v>
      </c>
      <c r="G189" s="205"/>
      <c r="H189" s="118">
        <f t="shared" si="126"/>
        <v>0</v>
      </c>
      <c r="I189" s="205"/>
      <c r="J189" s="118">
        <f t="shared" si="127"/>
        <v>0</v>
      </c>
      <c r="K189" s="35"/>
      <c r="L189" s="35"/>
      <c r="M189" s="63"/>
      <c r="N189" s="69"/>
      <c r="O189" s="47">
        <f t="shared" si="76"/>
        <v>0</v>
      </c>
      <c r="P189" s="118">
        <f t="shared" ref="P189" si="217">E189*F189</f>
        <v>0</v>
      </c>
      <c r="Q189" s="118">
        <f t="shared" ref="Q189" si="218">SUM(O189:O192)</f>
        <v>0</v>
      </c>
      <c r="R189" s="118">
        <f t="shared" ref="R189" si="219">Q189*1.02*1.05*$R$14</f>
        <v>0</v>
      </c>
      <c r="S189" s="224">
        <v>0</v>
      </c>
      <c r="T189" s="224">
        <v>0</v>
      </c>
    </row>
    <row r="190" spans="1:20" ht="12.75" customHeight="1" x14ac:dyDescent="0.2">
      <c r="A190" s="133"/>
      <c r="B190" s="206"/>
      <c r="C190" s="147"/>
      <c r="D190" s="242"/>
      <c r="E190" s="191"/>
      <c r="F190" s="115"/>
      <c r="G190" s="205"/>
      <c r="H190" s="119"/>
      <c r="I190" s="205"/>
      <c r="J190" s="119"/>
      <c r="K190" s="35"/>
      <c r="L190" s="35"/>
      <c r="M190" s="35"/>
      <c r="N190" s="69"/>
      <c r="O190" s="47">
        <f t="shared" si="76"/>
        <v>0</v>
      </c>
      <c r="P190" s="119"/>
      <c r="Q190" s="119"/>
      <c r="R190" s="119"/>
      <c r="S190" s="224"/>
      <c r="T190" s="224"/>
    </row>
    <row r="191" spans="1:20" ht="12.75" customHeight="1" x14ac:dyDescent="0.2">
      <c r="A191" s="133"/>
      <c r="B191" s="206"/>
      <c r="C191" s="147"/>
      <c r="D191" s="242"/>
      <c r="E191" s="191"/>
      <c r="F191" s="115"/>
      <c r="G191" s="205"/>
      <c r="H191" s="119"/>
      <c r="I191" s="205"/>
      <c r="J191" s="119"/>
      <c r="K191" s="35"/>
      <c r="L191" s="35"/>
      <c r="M191" s="36"/>
      <c r="N191" s="69"/>
      <c r="O191" s="47">
        <f t="shared" si="76"/>
        <v>0</v>
      </c>
      <c r="P191" s="119"/>
      <c r="Q191" s="119"/>
      <c r="R191" s="119"/>
      <c r="S191" s="224"/>
      <c r="T191" s="224"/>
    </row>
    <row r="192" spans="1:20" ht="12.75" customHeight="1" x14ac:dyDescent="0.2">
      <c r="A192" s="134"/>
      <c r="B192" s="206"/>
      <c r="C192" s="148"/>
      <c r="D192" s="242"/>
      <c r="E192" s="192"/>
      <c r="F192" s="116"/>
      <c r="G192" s="205"/>
      <c r="H192" s="120"/>
      <c r="I192" s="205"/>
      <c r="J192" s="120"/>
      <c r="K192" s="44"/>
      <c r="L192" s="44"/>
      <c r="M192" s="44"/>
      <c r="N192" s="69"/>
      <c r="O192" s="47">
        <f t="shared" si="76"/>
        <v>0</v>
      </c>
      <c r="P192" s="120"/>
      <c r="Q192" s="120"/>
      <c r="R192" s="120"/>
      <c r="S192" s="224"/>
      <c r="T192" s="224"/>
    </row>
    <row r="193" spans="1:20" ht="12.75" customHeight="1" x14ac:dyDescent="0.2">
      <c r="A193" s="132">
        <v>1</v>
      </c>
      <c r="B193" s="135" t="s">
        <v>210</v>
      </c>
      <c r="C193" s="135" t="s">
        <v>211</v>
      </c>
      <c r="D193" s="138" t="s">
        <v>28</v>
      </c>
      <c r="E193" s="114">
        <v>0.15</v>
      </c>
      <c r="F193" s="114">
        <f t="shared" ref="F193" si="220">H193+J193+R193</f>
        <v>581.60967372263985</v>
      </c>
      <c r="G193" s="278">
        <v>13.8</v>
      </c>
      <c r="H193" s="118">
        <f t="shared" ref="H193" si="221">G193*$P$8/1000</f>
        <v>23.326968000000001</v>
      </c>
      <c r="I193" s="160">
        <v>32.1</v>
      </c>
      <c r="J193" s="118">
        <f t="shared" ref="J193" si="222">I193*$P$9/1000</f>
        <v>88.06346099999999</v>
      </c>
      <c r="K193" s="45" t="s">
        <v>212</v>
      </c>
      <c r="L193" s="45" t="s">
        <v>30</v>
      </c>
      <c r="M193" s="45">
        <v>13.4</v>
      </c>
      <c r="N193" s="77">
        <v>0.96699999999999997</v>
      </c>
      <c r="O193" s="47">
        <f t="shared" ref="O193:O280" si="223">M193*N193</f>
        <v>12.957800000000001</v>
      </c>
      <c r="P193" s="118">
        <f t="shared" ref="P193" si="224">E193*F193</f>
        <v>87.241451058395981</v>
      </c>
      <c r="Q193" s="118">
        <f t="shared" ref="Q193" si="225">SUM(O193:O196)</f>
        <v>415.29219999999998</v>
      </c>
      <c r="R193" s="118">
        <f t="shared" ref="R193" si="226">Q193*1.02*1.05*$R$14</f>
        <v>470.21924472263993</v>
      </c>
      <c r="S193" s="224">
        <v>668.41222353504679</v>
      </c>
      <c r="T193" s="224">
        <v>100.26183353025702</v>
      </c>
    </row>
    <row r="194" spans="1:20" ht="12.75" customHeight="1" x14ac:dyDescent="0.2">
      <c r="A194" s="133"/>
      <c r="B194" s="136"/>
      <c r="C194" s="136"/>
      <c r="D194" s="139"/>
      <c r="E194" s="115"/>
      <c r="F194" s="115"/>
      <c r="G194" s="279"/>
      <c r="H194" s="119"/>
      <c r="I194" s="161"/>
      <c r="J194" s="119"/>
      <c r="K194" s="45" t="s">
        <v>154</v>
      </c>
      <c r="L194" s="45" t="s">
        <v>30</v>
      </c>
      <c r="M194" s="45">
        <v>2.4</v>
      </c>
      <c r="N194" s="77">
        <v>0.80600000000000005</v>
      </c>
      <c r="O194" s="47">
        <f t="shared" si="223"/>
        <v>1.9344000000000001</v>
      </c>
      <c r="P194" s="119"/>
      <c r="Q194" s="119"/>
      <c r="R194" s="119"/>
      <c r="S194" s="224"/>
      <c r="T194" s="224"/>
    </row>
    <row r="195" spans="1:20" ht="12.75" customHeight="1" x14ac:dyDescent="0.2">
      <c r="A195" s="133"/>
      <c r="B195" s="136"/>
      <c r="C195" s="136"/>
      <c r="D195" s="139"/>
      <c r="E195" s="115"/>
      <c r="F195" s="115"/>
      <c r="G195" s="279"/>
      <c r="H195" s="119"/>
      <c r="I195" s="161"/>
      <c r="J195" s="119"/>
      <c r="K195" s="45" t="s">
        <v>213</v>
      </c>
      <c r="L195" s="45" t="s">
        <v>30</v>
      </c>
      <c r="M195" s="32">
        <v>1</v>
      </c>
      <c r="N195" s="76">
        <v>0.4</v>
      </c>
      <c r="O195" s="47">
        <f t="shared" si="223"/>
        <v>0.4</v>
      </c>
      <c r="P195" s="119"/>
      <c r="Q195" s="119"/>
      <c r="R195" s="119"/>
      <c r="S195" s="224"/>
      <c r="T195" s="224"/>
    </row>
    <row r="196" spans="1:20" ht="12.75" customHeight="1" x14ac:dyDescent="0.2">
      <c r="A196" s="134"/>
      <c r="B196" s="137"/>
      <c r="C196" s="137"/>
      <c r="D196" s="140"/>
      <c r="E196" s="116"/>
      <c r="F196" s="116"/>
      <c r="G196" s="280"/>
      <c r="H196" s="120"/>
      <c r="I196" s="162"/>
      <c r="J196" s="120"/>
      <c r="K196" s="45" t="s">
        <v>214</v>
      </c>
      <c r="L196" s="45" t="s">
        <v>28</v>
      </c>
      <c r="M196" s="45">
        <v>1</v>
      </c>
      <c r="N196" s="76">
        <v>400</v>
      </c>
      <c r="O196" s="47">
        <f t="shared" si="223"/>
        <v>400</v>
      </c>
      <c r="P196" s="120"/>
      <c r="Q196" s="120"/>
      <c r="R196" s="120"/>
      <c r="S196" s="224"/>
      <c r="T196" s="224"/>
    </row>
    <row r="197" spans="1:20" ht="12.75" customHeight="1" x14ac:dyDescent="0.2">
      <c r="A197" s="138">
        <v>2</v>
      </c>
      <c r="B197" s="125" t="s">
        <v>53</v>
      </c>
      <c r="C197" s="125" t="s">
        <v>314</v>
      </c>
      <c r="D197" s="124" t="s">
        <v>23</v>
      </c>
      <c r="E197" s="190">
        <v>55</v>
      </c>
      <c r="F197" s="114">
        <f t="shared" ref="F197:F225" si="227">H197+J197+R197</f>
        <v>0.84442235508959995</v>
      </c>
      <c r="G197" s="129">
        <v>0.38400000000000001</v>
      </c>
      <c r="H197" s="118">
        <f t="shared" ref="H197:H225" si="228">G197*$P$8/1000</f>
        <v>0.64909823999999994</v>
      </c>
      <c r="I197" s="160"/>
      <c r="J197" s="118">
        <f t="shared" ref="J197:J225" si="229">I197*$P$9/1000</f>
        <v>0</v>
      </c>
      <c r="K197" s="45" t="s">
        <v>215</v>
      </c>
      <c r="L197" s="45" t="s">
        <v>30</v>
      </c>
      <c r="M197" s="45">
        <v>0.24399999999999999</v>
      </c>
      <c r="N197" s="61">
        <v>0.70699999999999996</v>
      </c>
      <c r="O197" s="47">
        <f t="shared" si="223"/>
        <v>0.17250799999999999</v>
      </c>
      <c r="P197" s="118">
        <f t="shared" ref="P197" si="230">E197*F197</f>
        <v>46.443229529927997</v>
      </c>
      <c r="Q197" s="118">
        <f t="shared" ref="Q197" si="231">SUM(O197:O200)</f>
        <v>0.17250799999999999</v>
      </c>
      <c r="R197" s="118">
        <f t="shared" ref="R197" si="232">Q197*1.02*1.05*$R$14</f>
        <v>0.19532411508960001</v>
      </c>
      <c r="S197" s="224">
        <v>0.97044848025912323</v>
      </c>
      <c r="T197" s="224">
        <v>53.374666414251777</v>
      </c>
    </row>
    <row r="198" spans="1:20" ht="12.75" customHeight="1" x14ac:dyDescent="0.2">
      <c r="A198" s="139"/>
      <c r="B198" s="125"/>
      <c r="C198" s="125"/>
      <c r="D198" s="124"/>
      <c r="E198" s="191"/>
      <c r="F198" s="115"/>
      <c r="G198" s="129"/>
      <c r="H198" s="119"/>
      <c r="I198" s="161"/>
      <c r="J198" s="119"/>
      <c r="K198" s="45"/>
      <c r="L198" s="45"/>
      <c r="M198" s="45"/>
      <c r="N198" s="61"/>
      <c r="O198" s="47">
        <f t="shared" si="223"/>
        <v>0</v>
      </c>
      <c r="P198" s="119"/>
      <c r="Q198" s="119"/>
      <c r="R198" s="119"/>
      <c r="S198" s="224"/>
      <c r="T198" s="224"/>
    </row>
    <row r="199" spans="1:20" ht="12.75" customHeight="1" x14ac:dyDescent="0.2">
      <c r="A199" s="139"/>
      <c r="B199" s="125"/>
      <c r="C199" s="125"/>
      <c r="D199" s="124"/>
      <c r="E199" s="191"/>
      <c r="F199" s="115"/>
      <c r="G199" s="129"/>
      <c r="H199" s="119"/>
      <c r="I199" s="161"/>
      <c r="J199" s="119"/>
      <c r="K199" s="45"/>
      <c r="L199" s="45"/>
      <c r="M199" s="22"/>
      <c r="N199" s="61"/>
      <c r="O199" s="47">
        <f t="shared" si="223"/>
        <v>0</v>
      </c>
      <c r="P199" s="119"/>
      <c r="Q199" s="119"/>
      <c r="R199" s="119"/>
      <c r="S199" s="224"/>
      <c r="T199" s="224"/>
    </row>
    <row r="200" spans="1:20" ht="12.75" customHeight="1" x14ac:dyDescent="0.2">
      <c r="A200" s="140"/>
      <c r="B200" s="125"/>
      <c r="C200" s="125"/>
      <c r="D200" s="124"/>
      <c r="E200" s="192"/>
      <c r="F200" s="116"/>
      <c r="G200" s="129"/>
      <c r="H200" s="120"/>
      <c r="I200" s="162"/>
      <c r="J200" s="120"/>
      <c r="K200" s="45"/>
      <c r="L200" s="45"/>
      <c r="M200" s="45"/>
      <c r="N200" s="61"/>
      <c r="O200" s="47">
        <f t="shared" si="223"/>
        <v>0</v>
      </c>
      <c r="P200" s="120"/>
      <c r="Q200" s="120"/>
      <c r="R200" s="120"/>
      <c r="S200" s="224"/>
      <c r="T200" s="224"/>
    </row>
    <row r="201" spans="1:20" ht="12.75" customHeight="1" x14ac:dyDescent="0.2">
      <c r="A201" s="138">
        <v>3</v>
      </c>
      <c r="B201" s="209" t="s">
        <v>216</v>
      </c>
      <c r="C201" s="209" t="s">
        <v>217</v>
      </c>
      <c r="D201" s="210" t="s">
        <v>33</v>
      </c>
      <c r="E201" s="168">
        <v>0.11</v>
      </c>
      <c r="F201" s="114">
        <f t="shared" si="227"/>
        <v>188.22226151687997</v>
      </c>
      <c r="G201" s="212">
        <v>12.9</v>
      </c>
      <c r="H201" s="118">
        <f t="shared" si="228"/>
        <v>21.805644000000001</v>
      </c>
      <c r="I201" s="213">
        <v>1.3</v>
      </c>
      <c r="J201" s="118">
        <f t="shared" si="229"/>
        <v>3.566433</v>
      </c>
      <c r="K201" s="73" t="s">
        <v>218</v>
      </c>
      <c r="L201" s="73" t="s">
        <v>33</v>
      </c>
      <c r="M201" s="73">
        <v>1.05</v>
      </c>
      <c r="N201" s="72">
        <v>127.77800000000001</v>
      </c>
      <c r="O201" s="47">
        <f t="shared" si="223"/>
        <v>134.1669</v>
      </c>
      <c r="P201" s="118">
        <f t="shared" ref="P201" si="233">E201*F201</f>
        <v>20.704448766856796</v>
      </c>
      <c r="Q201" s="118">
        <f t="shared" ref="Q201" si="234">SUM(O201:O204)</f>
        <v>143.82739999999998</v>
      </c>
      <c r="R201" s="118">
        <f t="shared" ref="R201" si="235">Q201*1.02*1.05*$R$14</f>
        <v>162.85018451687998</v>
      </c>
      <c r="S201" s="224">
        <v>216.31356221095038</v>
      </c>
      <c r="T201" s="224">
        <v>23.794491843204543</v>
      </c>
    </row>
    <row r="202" spans="1:20" ht="12.75" customHeight="1" x14ac:dyDescent="0.2">
      <c r="A202" s="139"/>
      <c r="B202" s="209"/>
      <c r="C202" s="209"/>
      <c r="D202" s="210"/>
      <c r="E202" s="169"/>
      <c r="F202" s="115"/>
      <c r="G202" s="212"/>
      <c r="H202" s="119"/>
      <c r="I202" s="213"/>
      <c r="J202" s="119"/>
      <c r="K202" s="68" t="s">
        <v>219</v>
      </c>
      <c r="L202" s="68" t="s">
        <v>30</v>
      </c>
      <c r="M202" s="24">
        <v>3.01</v>
      </c>
      <c r="N202" s="68">
        <v>0.8</v>
      </c>
      <c r="O202" s="47">
        <f t="shared" si="223"/>
        <v>2.4079999999999999</v>
      </c>
      <c r="P202" s="119"/>
      <c r="Q202" s="119"/>
      <c r="R202" s="119"/>
      <c r="S202" s="224"/>
      <c r="T202" s="224"/>
    </row>
    <row r="203" spans="1:20" ht="12.75" customHeight="1" x14ac:dyDescent="0.2">
      <c r="A203" s="139"/>
      <c r="B203" s="209"/>
      <c r="C203" s="209"/>
      <c r="D203" s="210"/>
      <c r="E203" s="169"/>
      <c r="F203" s="115"/>
      <c r="G203" s="212"/>
      <c r="H203" s="119"/>
      <c r="I203" s="213"/>
      <c r="J203" s="119"/>
      <c r="K203" s="73" t="s">
        <v>212</v>
      </c>
      <c r="L203" s="73" t="s">
        <v>30</v>
      </c>
      <c r="M203" s="73">
        <v>7.5</v>
      </c>
      <c r="N203" s="72">
        <v>0.96699999999999997</v>
      </c>
      <c r="O203" s="47">
        <f t="shared" si="223"/>
        <v>7.2524999999999995</v>
      </c>
      <c r="P203" s="119"/>
      <c r="Q203" s="119"/>
      <c r="R203" s="119"/>
      <c r="S203" s="224"/>
      <c r="T203" s="224"/>
    </row>
    <row r="204" spans="1:20" ht="12.75" customHeight="1" x14ac:dyDescent="0.2">
      <c r="A204" s="140"/>
      <c r="B204" s="209"/>
      <c r="C204" s="209"/>
      <c r="D204" s="210"/>
      <c r="E204" s="170"/>
      <c r="F204" s="116"/>
      <c r="G204" s="212"/>
      <c r="H204" s="120"/>
      <c r="I204" s="213"/>
      <c r="J204" s="120"/>
      <c r="K204" s="45"/>
      <c r="L204" s="45"/>
      <c r="M204" s="45"/>
      <c r="N204" s="61"/>
      <c r="O204" s="47">
        <f t="shared" si="223"/>
        <v>0</v>
      </c>
      <c r="P204" s="120"/>
      <c r="Q204" s="120"/>
      <c r="R204" s="120"/>
      <c r="S204" s="224"/>
      <c r="T204" s="224"/>
    </row>
    <row r="205" spans="1:20" ht="12.75" customHeight="1" x14ac:dyDescent="0.2">
      <c r="A205" s="138">
        <v>4</v>
      </c>
      <c r="B205" s="151" t="s">
        <v>220</v>
      </c>
      <c r="C205" s="151" t="s">
        <v>221</v>
      </c>
      <c r="D205" s="126" t="s">
        <v>23</v>
      </c>
      <c r="E205" s="168">
        <v>33.6</v>
      </c>
      <c r="F205" s="114">
        <f t="shared" si="227"/>
        <v>0.57326279722880003</v>
      </c>
      <c r="G205" s="207">
        <v>7.3999999999999996E-2</v>
      </c>
      <c r="H205" s="118">
        <f t="shared" si="228"/>
        <v>0.12508664</v>
      </c>
      <c r="I205" s="208"/>
      <c r="J205" s="118">
        <f t="shared" si="229"/>
        <v>0</v>
      </c>
      <c r="K205" s="24" t="s">
        <v>222</v>
      </c>
      <c r="L205" s="24" t="s">
        <v>30</v>
      </c>
      <c r="M205" s="24">
        <v>0.20799999999999999</v>
      </c>
      <c r="N205" s="68">
        <v>1.903</v>
      </c>
      <c r="O205" s="47">
        <f t="shared" si="223"/>
        <v>0.39582400000000001</v>
      </c>
      <c r="P205" s="118">
        <f t="shared" ref="P205" si="236">E205*F205</f>
        <v>19.26162998688768</v>
      </c>
      <c r="Q205" s="118">
        <f>SUM(O205:O208)</f>
        <v>0.39582400000000001</v>
      </c>
      <c r="R205" s="118">
        <f t="shared" ref="R205" si="237">Q205*1.02*1.05*$R$14</f>
        <v>0.4481761572288</v>
      </c>
      <c r="S205" s="224">
        <v>0.65881961438687009</v>
      </c>
      <c r="T205" s="224">
        <v>22.136339043398834</v>
      </c>
    </row>
    <row r="206" spans="1:20" ht="12.75" customHeight="1" x14ac:dyDescent="0.2">
      <c r="A206" s="139"/>
      <c r="B206" s="151"/>
      <c r="C206" s="151"/>
      <c r="D206" s="126"/>
      <c r="E206" s="169"/>
      <c r="F206" s="115"/>
      <c r="G206" s="207"/>
      <c r="H206" s="119"/>
      <c r="I206" s="208"/>
      <c r="J206" s="119"/>
      <c r="K206" s="35"/>
      <c r="L206" s="35"/>
      <c r="M206" s="35"/>
      <c r="N206" s="61"/>
      <c r="O206" s="47">
        <f t="shared" si="223"/>
        <v>0</v>
      </c>
      <c r="P206" s="119"/>
      <c r="Q206" s="119"/>
      <c r="R206" s="119"/>
      <c r="S206" s="224"/>
      <c r="T206" s="224"/>
    </row>
    <row r="207" spans="1:20" ht="12.75" customHeight="1" x14ac:dyDescent="0.2">
      <c r="A207" s="139"/>
      <c r="B207" s="151"/>
      <c r="C207" s="151"/>
      <c r="D207" s="126"/>
      <c r="E207" s="169"/>
      <c r="F207" s="115"/>
      <c r="G207" s="207"/>
      <c r="H207" s="119"/>
      <c r="I207" s="208"/>
      <c r="J207" s="119"/>
      <c r="K207" s="35"/>
      <c r="L207" s="35"/>
      <c r="M207" s="40"/>
      <c r="N207" s="38"/>
      <c r="O207" s="47">
        <f t="shared" si="223"/>
        <v>0</v>
      </c>
      <c r="P207" s="119"/>
      <c r="Q207" s="119"/>
      <c r="R207" s="119"/>
      <c r="S207" s="224"/>
      <c r="T207" s="224"/>
    </row>
    <row r="208" spans="1:20" ht="12.75" customHeight="1" x14ac:dyDescent="0.2">
      <c r="A208" s="140"/>
      <c r="B208" s="151"/>
      <c r="C208" s="151"/>
      <c r="D208" s="126"/>
      <c r="E208" s="170"/>
      <c r="F208" s="116"/>
      <c r="G208" s="207"/>
      <c r="H208" s="120"/>
      <c r="I208" s="208"/>
      <c r="J208" s="120"/>
      <c r="K208" s="45"/>
      <c r="L208" s="45"/>
      <c r="M208" s="45"/>
      <c r="N208" s="61"/>
      <c r="O208" s="47">
        <f t="shared" si="223"/>
        <v>0</v>
      </c>
      <c r="P208" s="120"/>
      <c r="Q208" s="120"/>
      <c r="R208" s="120"/>
      <c r="S208" s="224"/>
      <c r="T208" s="224"/>
    </row>
    <row r="209" spans="1:20" s="43" customFormat="1" ht="12.75" customHeight="1" x14ac:dyDescent="0.2">
      <c r="A209" s="286"/>
      <c r="B209" s="289"/>
      <c r="C209" s="292" t="s">
        <v>22</v>
      </c>
      <c r="D209" s="289"/>
      <c r="E209" s="295"/>
      <c r="F209" s="298">
        <f t="shared" ref="F209" si="238">H209+J209+R209</f>
        <v>3.145213</v>
      </c>
      <c r="G209" s="301">
        <v>0.4</v>
      </c>
      <c r="H209" s="304">
        <f t="shared" ref="H209" si="239">G209*$P$8/1000</f>
        <v>0.67614399999999997</v>
      </c>
      <c r="I209" s="307">
        <v>0.9</v>
      </c>
      <c r="J209" s="304">
        <f t="shared" ref="J209" si="240">I209*$P$9/1000</f>
        <v>2.4690690000000002</v>
      </c>
      <c r="K209" s="93"/>
      <c r="L209" s="93"/>
      <c r="M209" s="93"/>
      <c r="N209" s="94"/>
      <c r="O209" s="95">
        <f t="shared" si="223"/>
        <v>0</v>
      </c>
      <c r="P209" s="304">
        <f t="shared" ref="P209" si="241">E209*F209</f>
        <v>0</v>
      </c>
      <c r="Q209" s="304">
        <f t="shared" ref="Q209" si="242">SUM(O209:O212)</f>
        <v>0</v>
      </c>
      <c r="R209" s="304">
        <f t="shared" ref="R209" si="243">Q209*1.02*1.05*$R$14</f>
        <v>0</v>
      </c>
      <c r="S209" s="314"/>
      <c r="T209" s="315">
        <v>199.56733083111217</v>
      </c>
    </row>
    <row r="210" spans="1:20" s="43" customFormat="1" ht="12.75" customHeight="1" x14ac:dyDescent="0.2">
      <c r="A210" s="287"/>
      <c r="B210" s="290"/>
      <c r="C210" s="293"/>
      <c r="D210" s="290"/>
      <c r="E210" s="296"/>
      <c r="F210" s="299"/>
      <c r="G210" s="302"/>
      <c r="H210" s="305"/>
      <c r="I210" s="308"/>
      <c r="J210" s="305"/>
      <c r="K210" s="93"/>
      <c r="L210" s="93"/>
      <c r="M210" s="93"/>
      <c r="N210" s="94"/>
      <c r="O210" s="95">
        <f t="shared" si="223"/>
        <v>0</v>
      </c>
      <c r="P210" s="305"/>
      <c r="Q210" s="305"/>
      <c r="R210" s="305"/>
      <c r="S210" s="314"/>
      <c r="T210" s="315"/>
    </row>
    <row r="211" spans="1:20" s="43" customFormat="1" ht="12.75" customHeight="1" x14ac:dyDescent="0.2">
      <c r="A211" s="287"/>
      <c r="B211" s="290"/>
      <c r="C211" s="293"/>
      <c r="D211" s="290"/>
      <c r="E211" s="296"/>
      <c r="F211" s="299"/>
      <c r="G211" s="302"/>
      <c r="H211" s="305"/>
      <c r="I211" s="308"/>
      <c r="J211" s="305"/>
      <c r="K211" s="93"/>
      <c r="L211" s="93"/>
      <c r="M211" s="93"/>
      <c r="N211" s="94"/>
      <c r="O211" s="95">
        <f t="shared" si="223"/>
        <v>0</v>
      </c>
      <c r="P211" s="305"/>
      <c r="Q211" s="305"/>
      <c r="R211" s="305"/>
      <c r="S211" s="314"/>
      <c r="T211" s="315"/>
    </row>
    <row r="212" spans="1:20" s="43" customFormat="1" ht="12.75" customHeight="1" x14ac:dyDescent="0.2">
      <c r="A212" s="288"/>
      <c r="B212" s="291"/>
      <c r="C212" s="294"/>
      <c r="D212" s="291"/>
      <c r="E212" s="297"/>
      <c r="F212" s="300"/>
      <c r="G212" s="303"/>
      <c r="H212" s="306"/>
      <c r="I212" s="309"/>
      <c r="J212" s="306"/>
      <c r="K212" s="93"/>
      <c r="L212" s="93"/>
      <c r="M212" s="93"/>
      <c r="N212" s="94"/>
      <c r="O212" s="95">
        <f t="shared" si="223"/>
        <v>0</v>
      </c>
      <c r="P212" s="306"/>
      <c r="Q212" s="306"/>
      <c r="R212" s="306"/>
      <c r="S212" s="314"/>
      <c r="T212" s="315"/>
    </row>
    <row r="213" spans="1:20" s="43" customFormat="1" ht="12.75" customHeight="1" x14ac:dyDescent="0.2">
      <c r="A213" s="286"/>
      <c r="B213" s="289"/>
      <c r="C213" s="292" t="s">
        <v>333</v>
      </c>
      <c r="D213" s="289"/>
      <c r="E213" s="295"/>
      <c r="F213" s="298">
        <f t="shared" ref="F213" si="244">H213+J213+R213</f>
        <v>7.5789829999999991</v>
      </c>
      <c r="G213" s="301">
        <v>1.4</v>
      </c>
      <c r="H213" s="304">
        <f t="shared" ref="H213" si="245">G213*$P$8/1000</f>
        <v>2.3665039999999999</v>
      </c>
      <c r="I213" s="307">
        <v>1.9</v>
      </c>
      <c r="J213" s="304">
        <f t="shared" ref="J213" si="246">I213*$P$9/1000</f>
        <v>5.2124789999999992</v>
      </c>
      <c r="K213" s="93"/>
      <c r="L213" s="93"/>
      <c r="M213" s="93"/>
      <c r="N213" s="94"/>
      <c r="O213" s="95">
        <f t="shared" si="223"/>
        <v>0</v>
      </c>
      <c r="P213" s="304">
        <f t="shared" ref="P213" si="247">E213*F213</f>
        <v>0</v>
      </c>
      <c r="Q213" s="304">
        <f t="shared" ref="Q213" si="248">SUM(O213:O216)</f>
        <v>0</v>
      </c>
      <c r="R213" s="304">
        <f t="shared" ref="R213" si="249">Q213*1.02*1.05*$R$14</f>
        <v>0</v>
      </c>
      <c r="S213" s="314"/>
      <c r="T213" s="316">
        <v>2.1977643937187447E-3</v>
      </c>
    </row>
    <row r="214" spans="1:20" s="43" customFormat="1" ht="12.75" customHeight="1" x14ac:dyDescent="0.2">
      <c r="A214" s="287"/>
      <c r="B214" s="290"/>
      <c r="C214" s="293"/>
      <c r="D214" s="290"/>
      <c r="E214" s="296"/>
      <c r="F214" s="299"/>
      <c r="G214" s="302"/>
      <c r="H214" s="305"/>
      <c r="I214" s="308"/>
      <c r="J214" s="305"/>
      <c r="K214" s="93"/>
      <c r="L214" s="93"/>
      <c r="M214" s="93"/>
      <c r="N214" s="94"/>
      <c r="O214" s="95">
        <f t="shared" si="223"/>
        <v>0</v>
      </c>
      <c r="P214" s="305"/>
      <c r="Q214" s="305"/>
      <c r="R214" s="305"/>
      <c r="S214" s="314"/>
      <c r="T214" s="316"/>
    </row>
    <row r="215" spans="1:20" s="43" customFormat="1" ht="12.75" customHeight="1" x14ac:dyDescent="0.2">
      <c r="A215" s="287"/>
      <c r="B215" s="290"/>
      <c r="C215" s="293"/>
      <c r="D215" s="290"/>
      <c r="E215" s="296"/>
      <c r="F215" s="299"/>
      <c r="G215" s="302"/>
      <c r="H215" s="305"/>
      <c r="I215" s="308"/>
      <c r="J215" s="305"/>
      <c r="K215" s="93"/>
      <c r="L215" s="93"/>
      <c r="M215" s="93"/>
      <c r="N215" s="94"/>
      <c r="O215" s="95">
        <f t="shared" si="223"/>
        <v>0</v>
      </c>
      <c r="P215" s="305"/>
      <c r="Q215" s="305"/>
      <c r="R215" s="305"/>
      <c r="S215" s="314"/>
      <c r="T215" s="316"/>
    </row>
    <row r="216" spans="1:20" s="43" customFormat="1" ht="12.75" customHeight="1" x14ac:dyDescent="0.2">
      <c r="A216" s="288"/>
      <c r="B216" s="291"/>
      <c r="C216" s="294"/>
      <c r="D216" s="291"/>
      <c r="E216" s="297"/>
      <c r="F216" s="300"/>
      <c r="G216" s="303"/>
      <c r="H216" s="306"/>
      <c r="I216" s="309"/>
      <c r="J216" s="306"/>
      <c r="K216" s="93"/>
      <c r="L216" s="93"/>
      <c r="M216" s="93"/>
      <c r="N216" s="94"/>
      <c r="O216" s="95">
        <f t="shared" si="223"/>
        <v>0</v>
      </c>
      <c r="P216" s="306"/>
      <c r="Q216" s="306"/>
      <c r="R216" s="306"/>
      <c r="S216" s="314"/>
      <c r="T216" s="316"/>
    </row>
    <row r="217" spans="1:20" ht="12.75" customHeight="1" x14ac:dyDescent="0.2">
      <c r="A217" s="138"/>
      <c r="B217" s="206"/>
      <c r="C217" s="146" t="s">
        <v>223</v>
      </c>
      <c r="D217" s="124"/>
      <c r="E217" s="190"/>
      <c r="F217" s="114">
        <f t="shared" si="227"/>
        <v>0</v>
      </c>
      <c r="G217" s="208"/>
      <c r="H217" s="118">
        <f t="shared" si="228"/>
        <v>0</v>
      </c>
      <c r="I217" s="208"/>
      <c r="J217" s="118">
        <f t="shared" si="229"/>
        <v>0</v>
      </c>
      <c r="K217" s="35"/>
      <c r="L217" s="35"/>
      <c r="M217" s="35"/>
      <c r="N217" s="61"/>
      <c r="O217" s="47">
        <f t="shared" si="223"/>
        <v>0</v>
      </c>
      <c r="P217" s="118">
        <f t="shared" ref="P217" si="250">E217*F217</f>
        <v>0</v>
      </c>
      <c r="Q217" s="118">
        <f t="shared" ref="Q217" si="251">SUM(O217:O220)</f>
        <v>0</v>
      </c>
      <c r="R217" s="118">
        <f t="shared" ref="R217" si="252">Q217*1.02*1.05*$R$14</f>
        <v>0</v>
      </c>
      <c r="S217" s="224">
        <v>0</v>
      </c>
      <c r="T217" s="224">
        <v>0</v>
      </c>
    </row>
    <row r="218" spans="1:20" ht="12.75" customHeight="1" x14ac:dyDescent="0.2">
      <c r="A218" s="139"/>
      <c r="B218" s="206"/>
      <c r="C218" s="147"/>
      <c r="D218" s="124"/>
      <c r="E218" s="191"/>
      <c r="F218" s="115"/>
      <c r="G218" s="208"/>
      <c r="H218" s="119"/>
      <c r="I218" s="208"/>
      <c r="J218" s="119"/>
      <c r="K218" s="35"/>
      <c r="L218" s="35"/>
      <c r="M218" s="35"/>
      <c r="N218" s="61"/>
      <c r="O218" s="47">
        <f t="shared" si="223"/>
        <v>0</v>
      </c>
      <c r="P218" s="119"/>
      <c r="Q218" s="119"/>
      <c r="R218" s="119"/>
      <c r="S218" s="224"/>
      <c r="T218" s="224"/>
    </row>
    <row r="219" spans="1:20" ht="12.75" customHeight="1" x14ac:dyDescent="0.2">
      <c r="A219" s="139"/>
      <c r="B219" s="206"/>
      <c r="C219" s="147"/>
      <c r="D219" s="124"/>
      <c r="E219" s="191"/>
      <c r="F219" s="115"/>
      <c r="G219" s="208"/>
      <c r="H219" s="119"/>
      <c r="I219" s="208"/>
      <c r="J219" s="119"/>
      <c r="K219" s="35"/>
      <c r="L219" s="35"/>
      <c r="M219" s="40"/>
      <c r="N219" s="38"/>
      <c r="O219" s="47">
        <f t="shared" si="223"/>
        <v>0</v>
      </c>
      <c r="P219" s="119"/>
      <c r="Q219" s="119"/>
      <c r="R219" s="119"/>
      <c r="S219" s="224"/>
      <c r="T219" s="224"/>
    </row>
    <row r="220" spans="1:20" ht="12.75" customHeight="1" x14ac:dyDescent="0.2">
      <c r="A220" s="140"/>
      <c r="B220" s="206"/>
      <c r="C220" s="148"/>
      <c r="D220" s="124"/>
      <c r="E220" s="192"/>
      <c r="F220" s="116"/>
      <c r="G220" s="208"/>
      <c r="H220" s="120"/>
      <c r="I220" s="208"/>
      <c r="J220" s="120"/>
      <c r="K220" s="45"/>
      <c r="L220" s="45"/>
      <c r="M220" s="45"/>
      <c r="N220" s="61"/>
      <c r="O220" s="47">
        <f t="shared" si="223"/>
        <v>0</v>
      </c>
      <c r="P220" s="120"/>
      <c r="Q220" s="120"/>
      <c r="R220" s="120"/>
      <c r="S220" s="224"/>
      <c r="T220" s="224"/>
    </row>
    <row r="221" spans="1:20" ht="12.75" customHeight="1" x14ac:dyDescent="0.2">
      <c r="A221" s="138">
        <v>1</v>
      </c>
      <c r="B221" s="135" t="s">
        <v>43</v>
      </c>
      <c r="C221" s="135" t="s">
        <v>224</v>
      </c>
      <c r="D221" s="138" t="s">
        <v>31</v>
      </c>
      <c r="E221" s="190">
        <v>22.8</v>
      </c>
      <c r="F221" s="114">
        <f t="shared" si="227"/>
        <v>3.2792983999999996</v>
      </c>
      <c r="G221" s="129">
        <v>1.94</v>
      </c>
      <c r="H221" s="118">
        <f t="shared" si="228"/>
        <v>3.2792983999999996</v>
      </c>
      <c r="I221" s="211"/>
      <c r="J221" s="118">
        <f t="shared" si="229"/>
        <v>0</v>
      </c>
      <c r="K221" s="35"/>
      <c r="L221" s="35"/>
      <c r="M221" s="35"/>
      <c r="N221" s="61"/>
      <c r="O221" s="47">
        <f t="shared" si="223"/>
        <v>0</v>
      </c>
      <c r="P221" s="118">
        <f t="shared" ref="P221" si="253">E221*F221</f>
        <v>74.768003519999994</v>
      </c>
      <c r="Q221" s="118">
        <f t="shared" ref="Q221" si="254">SUM(O221:O224)</f>
        <v>0</v>
      </c>
      <c r="R221" s="118">
        <f t="shared" ref="R221" si="255">Q221*1.02*1.05*$R$14</f>
        <v>0</v>
      </c>
      <c r="S221" s="224">
        <v>3.7687184966325256</v>
      </c>
      <c r="T221" s="224">
        <v>85.92678172322158</v>
      </c>
    </row>
    <row r="222" spans="1:20" s="43" customFormat="1" ht="12.75" customHeight="1" x14ac:dyDescent="0.2">
      <c r="A222" s="139"/>
      <c r="B222" s="136"/>
      <c r="C222" s="136"/>
      <c r="D222" s="139"/>
      <c r="E222" s="191"/>
      <c r="F222" s="115"/>
      <c r="G222" s="129"/>
      <c r="H222" s="119"/>
      <c r="I222" s="211"/>
      <c r="J222" s="119"/>
      <c r="K222" s="35"/>
      <c r="L222" s="35"/>
      <c r="M222" s="35"/>
      <c r="N222" s="63"/>
      <c r="O222" s="47">
        <f t="shared" si="223"/>
        <v>0</v>
      </c>
      <c r="P222" s="119"/>
      <c r="Q222" s="119"/>
      <c r="R222" s="119"/>
      <c r="S222" s="224"/>
      <c r="T222" s="224"/>
    </row>
    <row r="223" spans="1:20" ht="12.75" customHeight="1" x14ac:dyDescent="0.2">
      <c r="A223" s="139"/>
      <c r="B223" s="136"/>
      <c r="C223" s="136"/>
      <c r="D223" s="139"/>
      <c r="E223" s="191"/>
      <c r="F223" s="115"/>
      <c r="G223" s="129"/>
      <c r="H223" s="119"/>
      <c r="I223" s="211"/>
      <c r="J223" s="119"/>
      <c r="K223" s="35"/>
      <c r="L223" s="35"/>
      <c r="M223" s="41"/>
      <c r="N223" s="38"/>
      <c r="O223" s="47">
        <f t="shared" si="223"/>
        <v>0</v>
      </c>
      <c r="P223" s="119"/>
      <c r="Q223" s="119"/>
      <c r="R223" s="119"/>
      <c r="S223" s="224"/>
      <c r="T223" s="224"/>
    </row>
    <row r="224" spans="1:20" ht="12.75" customHeight="1" x14ac:dyDescent="0.2">
      <c r="A224" s="140"/>
      <c r="B224" s="137"/>
      <c r="C224" s="137"/>
      <c r="D224" s="140"/>
      <c r="E224" s="192"/>
      <c r="F224" s="116"/>
      <c r="G224" s="129"/>
      <c r="H224" s="120"/>
      <c r="I224" s="211"/>
      <c r="J224" s="120"/>
      <c r="K224" s="45"/>
      <c r="L224" s="45"/>
      <c r="M224" s="45"/>
      <c r="N224" s="61"/>
      <c r="O224" s="47">
        <f t="shared" si="223"/>
        <v>0</v>
      </c>
      <c r="P224" s="120"/>
      <c r="Q224" s="120"/>
      <c r="R224" s="120"/>
      <c r="S224" s="224"/>
      <c r="T224" s="224"/>
    </row>
    <row r="225" spans="1:20" ht="12.75" customHeight="1" x14ac:dyDescent="0.2">
      <c r="A225" s="138">
        <v>2</v>
      </c>
      <c r="B225" s="135" t="s">
        <v>57</v>
      </c>
      <c r="C225" s="154" t="s">
        <v>225</v>
      </c>
      <c r="D225" s="138" t="s">
        <v>31</v>
      </c>
      <c r="E225" s="190">
        <v>4</v>
      </c>
      <c r="F225" s="114">
        <f t="shared" si="227"/>
        <v>7.9775276479999997</v>
      </c>
      <c r="G225" s="129">
        <v>0.11</v>
      </c>
      <c r="H225" s="118">
        <f t="shared" si="228"/>
        <v>0.18593959999999998</v>
      </c>
      <c r="I225" s="200">
        <v>0.76</v>
      </c>
      <c r="J225" s="118">
        <f t="shared" si="229"/>
        <v>2.0849915999999999</v>
      </c>
      <c r="K225" s="45" t="s">
        <v>59</v>
      </c>
      <c r="L225" s="45" t="s">
        <v>33</v>
      </c>
      <c r="M225" s="45">
        <v>1.26</v>
      </c>
      <c r="N225" s="69">
        <v>4</v>
      </c>
      <c r="O225" s="47">
        <f t="shared" si="223"/>
        <v>5.04</v>
      </c>
      <c r="P225" s="118">
        <f t="shared" ref="P225" si="256">E225*F225</f>
        <v>31.910110591999999</v>
      </c>
      <c r="Q225" s="118">
        <f t="shared" ref="Q225" si="257">SUM(O225:O228)</f>
        <v>5.04</v>
      </c>
      <c r="R225" s="118">
        <f t="shared" ref="R225" si="258">Q225*1.02*1.05*$R$14</f>
        <v>5.706596448</v>
      </c>
      <c r="S225" s="224">
        <v>9.1681366979031154</v>
      </c>
      <c r="T225" s="224">
        <v>36.672546791612461</v>
      </c>
    </row>
    <row r="226" spans="1:20" ht="12.75" customHeight="1" x14ac:dyDescent="0.2">
      <c r="A226" s="139"/>
      <c r="B226" s="136"/>
      <c r="C226" s="155"/>
      <c r="D226" s="139"/>
      <c r="E226" s="191"/>
      <c r="F226" s="115"/>
      <c r="G226" s="129"/>
      <c r="H226" s="119"/>
      <c r="I226" s="200"/>
      <c r="J226" s="119"/>
      <c r="K226" s="35"/>
      <c r="L226" s="35"/>
      <c r="M226" s="35"/>
      <c r="N226" s="61"/>
      <c r="O226" s="47">
        <f t="shared" si="223"/>
        <v>0</v>
      </c>
      <c r="P226" s="119"/>
      <c r="Q226" s="119"/>
      <c r="R226" s="119"/>
      <c r="S226" s="224"/>
      <c r="T226" s="224"/>
    </row>
    <row r="227" spans="1:20" ht="12.75" customHeight="1" x14ac:dyDescent="0.2">
      <c r="A227" s="139"/>
      <c r="B227" s="136"/>
      <c r="C227" s="155"/>
      <c r="D227" s="139"/>
      <c r="E227" s="191"/>
      <c r="F227" s="115"/>
      <c r="G227" s="129"/>
      <c r="H227" s="119"/>
      <c r="I227" s="200"/>
      <c r="J227" s="119"/>
      <c r="K227" s="35"/>
      <c r="L227" s="35"/>
      <c r="M227" s="36"/>
      <c r="N227" s="61"/>
      <c r="O227" s="47">
        <f t="shared" si="223"/>
        <v>0</v>
      </c>
      <c r="P227" s="119"/>
      <c r="Q227" s="119"/>
      <c r="R227" s="119"/>
      <c r="S227" s="224"/>
      <c r="T227" s="224"/>
    </row>
    <row r="228" spans="1:20" ht="12.75" customHeight="1" x14ac:dyDescent="0.2">
      <c r="A228" s="140"/>
      <c r="B228" s="137"/>
      <c r="C228" s="156"/>
      <c r="D228" s="140"/>
      <c r="E228" s="192"/>
      <c r="F228" s="116"/>
      <c r="G228" s="129"/>
      <c r="H228" s="120"/>
      <c r="I228" s="200"/>
      <c r="J228" s="120"/>
      <c r="K228" s="45"/>
      <c r="L228" s="45"/>
      <c r="M228" s="45"/>
      <c r="N228" s="61"/>
      <c r="O228" s="47">
        <f t="shared" si="223"/>
        <v>0</v>
      </c>
      <c r="P228" s="120"/>
      <c r="Q228" s="120"/>
      <c r="R228" s="120"/>
      <c r="S228" s="224"/>
      <c r="T228" s="224"/>
    </row>
    <row r="229" spans="1:20" ht="12.75" customHeight="1" x14ac:dyDescent="0.2">
      <c r="A229" s="138">
        <v>3</v>
      </c>
      <c r="B229" s="125" t="s">
        <v>228</v>
      </c>
      <c r="C229" s="125" t="s">
        <v>229</v>
      </c>
      <c r="D229" s="124" t="s">
        <v>44</v>
      </c>
      <c r="E229" s="128">
        <v>27</v>
      </c>
      <c r="F229" s="114">
        <f t="shared" ref="F229" si="259">H229+J229+R229</f>
        <v>49.17330533408407</v>
      </c>
      <c r="G229" s="129">
        <v>3.17</v>
      </c>
      <c r="H229" s="118">
        <f t="shared" ref="H229" si="260">G229*$P$8/1000</f>
        <v>5.3584411999999997</v>
      </c>
      <c r="I229" s="225">
        <v>1</v>
      </c>
      <c r="J229" s="118">
        <f t="shared" ref="J229" si="261">I229*$P$9/1000</f>
        <v>2.7434099999999999</v>
      </c>
      <c r="K229" s="45" t="s">
        <v>52</v>
      </c>
      <c r="L229" s="45" t="s">
        <v>33</v>
      </c>
      <c r="M229" s="45">
        <v>1.0149999999999999</v>
      </c>
      <c r="N229" s="61">
        <v>27.15</v>
      </c>
      <c r="O229" s="47">
        <f t="shared" si="223"/>
        <v>27.557249999999996</v>
      </c>
      <c r="P229" s="118">
        <f t="shared" ref="P229" si="262">E229*F229</f>
        <v>1327.6792440202698</v>
      </c>
      <c r="Q229" s="118">
        <f t="shared" ref="Q229" si="263">SUM(O229:O233)</f>
        <v>36.273833399999994</v>
      </c>
      <c r="R229" s="118">
        <f t="shared" ref="R229" si="264">Q229*1.02*1.05*$R$14</f>
        <v>41.071454134084071</v>
      </c>
      <c r="S229" s="224">
        <v>56.512193386585828</v>
      </c>
      <c r="T229" s="224">
        <v>1525.8292214378173</v>
      </c>
    </row>
    <row r="230" spans="1:20" ht="12.75" customHeight="1" x14ac:dyDescent="0.2">
      <c r="A230" s="139"/>
      <c r="B230" s="125"/>
      <c r="C230" s="125"/>
      <c r="D230" s="124"/>
      <c r="E230" s="128"/>
      <c r="F230" s="115"/>
      <c r="G230" s="129"/>
      <c r="H230" s="119"/>
      <c r="I230" s="225"/>
      <c r="J230" s="119"/>
      <c r="K230" s="45" t="s">
        <v>83</v>
      </c>
      <c r="L230" s="45" t="s">
        <v>23</v>
      </c>
      <c r="M230" s="45">
        <v>1.18</v>
      </c>
      <c r="N230" s="61">
        <v>3.5</v>
      </c>
      <c r="O230" s="47">
        <f t="shared" si="223"/>
        <v>4.13</v>
      </c>
      <c r="P230" s="119"/>
      <c r="Q230" s="119"/>
      <c r="R230" s="119"/>
      <c r="S230" s="224"/>
      <c r="T230" s="224"/>
    </row>
    <row r="231" spans="1:20" ht="12.75" customHeight="1" x14ac:dyDescent="0.2">
      <c r="A231" s="139"/>
      <c r="B231" s="125"/>
      <c r="C231" s="125"/>
      <c r="D231" s="124"/>
      <c r="E231" s="128"/>
      <c r="F231" s="115"/>
      <c r="G231" s="129"/>
      <c r="H231" s="119"/>
      <c r="I231" s="225"/>
      <c r="J231" s="119"/>
      <c r="K231" s="45" t="s">
        <v>86</v>
      </c>
      <c r="L231" s="45" t="s">
        <v>44</v>
      </c>
      <c r="M231" s="45">
        <v>2.53E-2</v>
      </c>
      <c r="N231" s="61">
        <v>127.77800000000001</v>
      </c>
      <c r="O231" s="47">
        <f t="shared" si="223"/>
        <v>3.2327834000000002</v>
      </c>
      <c r="P231" s="119"/>
      <c r="Q231" s="119"/>
      <c r="R231" s="119"/>
      <c r="S231" s="224"/>
      <c r="T231" s="224"/>
    </row>
    <row r="232" spans="1:20" ht="12.75" customHeight="1" x14ac:dyDescent="0.2">
      <c r="A232" s="139"/>
      <c r="B232" s="125"/>
      <c r="C232" s="125"/>
      <c r="D232" s="124"/>
      <c r="E232" s="128"/>
      <c r="F232" s="115"/>
      <c r="G232" s="129"/>
      <c r="H232" s="119"/>
      <c r="I232" s="225"/>
      <c r="J232" s="119"/>
      <c r="K232" s="45" t="s">
        <v>212</v>
      </c>
      <c r="L232" s="45" t="s">
        <v>30</v>
      </c>
      <c r="M232" s="45">
        <v>1.4</v>
      </c>
      <c r="N232" s="61">
        <v>0.96699999999999997</v>
      </c>
      <c r="O232" s="47">
        <f t="shared" si="223"/>
        <v>1.3537999999999999</v>
      </c>
      <c r="P232" s="119"/>
      <c r="Q232" s="119"/>
      <c r="R232" s="119"/>
      <c r="S232" s="224"/>
      <c r="T232" s="224"/>
    </row>
    <row r="233" spans="1:20" ht="12.75" customHeight="1" x14ac:dyDescent="0.2">
      <c r="A233" s="140"/>
      <c r="B233" s="125"/>
      <c r="C233" s="125"/>
      <c r="D233" s="124"/>
      <c r="E233" s="128"/>
      <c r="F233" s="116"/>
      <c r="G233" s="129"/>
      <c r="H233" s="120"/>
      <c r="I233" s="225"/>
      <c r="J233" s="120"/>
      <c r="K233" s="45"/>
      <c r="L233" s="45"/>
      <c r="M233" s="45"/>
      <c r="N233" s="61"/>
      <c r="O233" s="47">
        <f t="shared" si="223"/>
        <v>0</v>
      </c>
      <c r="P233" s="120"/>
      <c r="Q233" s="120"/>
      <c r="R233" s="120"/>
      <c r="S233" s="224"/>
      <c r="T233" s="224"/>
    </row>
    <row r="234" spans="1:20" ht="12.75" customHeight="1" x14ac:dyDescent="0.2">
      <c r="A234" s="138">
        <v>4</v>
      </c>
      <c r="B234" s="151" t="s">
        <v>226</v>
      </c>
      <c r="C234" s="125" t="s">
        <v>227</v>
      </c>
      <c r="D234" s="124" t="s">
        <v>28</v>
      </c>
      <c r="E234" s="128">
        <v>0.34</v>
      </c>
      <c r="F234" s="114">
        <f t="shared" ref="F234:F238" si="265">H234+J234+R234</f>
        <v>275.68768360000001</v>
      </c>
      <c r="G234" s="129">
        <v>6.76</v>
      </c>
      <c r="H234" s="118">
        <f t="shared" ref="H234:H238" si="266">G234*$P$8/1000</f>
        <v>11.426833599999998</v>
      </c>
      <c r="I234" s="195">
        <v>1.4</v>
      </c>
      <c r="J234" s="118">
        <f t="shared" ref="J234:J238" si="267">I234*$P$9/1000</f>
        <v>3.8407739999999992</v>
      </c>
      <c r="K234" s="45" t="s">
        <v>136</v>
      </c>
      <c r="L234" s="45" t="s">
        <v>28</v>
      </c>
      <c r="M234" s="45">
        <v>1</v>
      </c>
      <c r="N234" s="72">
        <v>230</v>
      </c>
      <c r="O234" s="47">
        <f t="shared" si="223"/>
        <v>230</v>
      </c>
      <c r="P234" s="118">
        <f t="shared" ref="P234" si="268">E234*F234</f>
        <v>93.733812424000007</v>
      </c>
      <c r="Q234" s="118">
        <f t="shared" ref="Q234" si="269">SUM(O234:O237)</f>
        <v>230</v>
      </c>
      <c r="R234" s="118">
        <f t="shared" ref="R234" si="270">Q234*1.02*1.05*$R$14</f>
        <v>260.42007599999999</v>
      </c>
      <c r="S234" s="224">
        <v>316.83279340394751</v>
      </c>
      <c r="T234" s="224">
        <v>107.72314975734216</v>
      </c>
    </row>
    <row r="235" spans="1:20" ht="12.75" customHeight="1" x14ac:dyDescent="0.2">
      <c r="A235" s="139"/>
      <c r="B235" s="151"/>
      <c r="C235" s="125"/>
      <c r="D235" s="124"/>
      <c r="E235" s="128"/>
      <c r="F235" s="115"/>
      <c r="G235" s="129"/>
      <c r="H235" s="119"/>
      <c r="I235" s="195"/>
      <c r="J235" s="119"/>
      <c r="K235" s="45"/>
      <c r="L235" s="61"/>
      <c r="M235" s="45"/>
      <c r="N235" s="61"/>
      <c r="O235" s="47">
        <f t="shared" si="223"/>
        <v>0</v>
      </c>
      <c r="P235" s="119"/>
      <c r="Q235" s="119"/>
      <c r="R235" s="119"/>
      <c r="S235" s="224"/>
      <c r="T235" s="224"/>
    </row>
    <row r="236" spans="1:20" ht="12.75" customHeight="1" x14ac:dyDescent="0.2">
      <c r="A236" s="139"/>
      <c r="B236" s="151"/>
      <c r="C236" s="125"/>
      <c r="D236" s="124"/>
      <c r="E236" s="128"/>
      <c r="F236" s="115"/>
      <c r="G236" s="129"/>
      <c r="H236" s="119"/>
      <c r="I236" s="195"/>
      <c r="J236" s="119"/>
      <c r="K236" s="45"/>
      <c r="L236" s="45"/>
      <c r="M236" s="22"/>
      <c r="N236" s="61"/>
      <c r="O236" s="47">
        <f t="shared" si="223"/>
        <v>0</v>
      </c>
      <c r="P236" s="119"/>
      <c r="Q236" s="119"/>
      <c r="R236" s="119"/>
      <c r="S236" s="224"/>
      <c r="T236" s="224"/>
    </row>
    <row r="237" spans="1:20" ht="12.75" customHeight="1" x14ac:dyDescent="0.2">
      <c r="A237" s="140"/>
      <c r="B237" s="151"/>
      <c r="C237" s="125"/>
      <c r="D237" s="124"/>
      <c r="E237" s="128"/>
      <c r="F237" s="116"/>
      <c r="G237" s="129"/>
      <c r="H237" s="120"/>
      <c r="I237" s="195"/>
      <c r="J237" s="120"/>
      <c r="K237" s="45"/>
      <c r="L237" s="45"/>
      <c r="M237" s="45"/>
      <c r="N237" s="61"/>
      <c r="O237" s="47">
        <f t="shared" si="223"/>
        <v>0</v>
      </c>
      <c r="P237" s="120"/>
      <c r="Q237" s="120"/>
      <c r="R237" s="120"/>
      <c r="S237" s="224"/>
      <c r="T237" s="224"/>
    </row>
    <row r="238" spans="1:20" ht="12.75" customHeight="1" x14ac:dyDescent="0.2">
      <c r="A238" s="138">
        <v>5</v>
      </c>
      <c r="B238" s="125" t="s">
        <v>82</v>
      </c>
      <c r="C238" s="125" t="s">
        <v>230</v>
      </c>
      <c r="D238" s="124" t="s">
        <v>33</v>
      </c>
      <c r="E238" s="128">
        <v>7.4</v>
      </c>
      <c r="F238" s="114">
        <f t="shared" si="265"/>
        <v>41.095097296984399</v>
      </c>
      <c r="G238" s="160">
        <v>1.55</v>
      </c>
      <c r="H238" s="118">
        <f t="shared" si="266"/>
        <v>2.6200579999999998</v>
      </c>
      <c r="I238" s="160">
        <v>0.33</v>
      </c>
      <c r="J238" s="118">
        <f t="shared" si="267"/>
        <v>0.9053253</v>
      </c>
      <c r="K238" s="45" t="s">
        <v>52</v>
      </c>
      <c r="L238" s="45" t="s">
        <v>33</v>
      </c>
      <c r="M238" s="45">
        <v>1.02</v>
      </c>
      <c r="N238" s="61">
        <v>27.15</v>
      </c>
      <c r="O238" s="47">
        <f t="shared" si="223"/>
        <v>27.692999999999998</v>
      </c>
      <c r="P238" s="118">
        <f t="shared" ref="P238" si="271">E238*F238</f>
        <v>304.10371999768455</v>
      </c>
      <c r="Q238" s="118">
        <f t="shared" ref="Q238" si="272">SUM(O238:O241)</f>
        <v>33.181137</v>
      </c>
      <c r="R238" s="118">
        <f t="shared" ref="R238" si="273">Q238*1.02*1.05*$R$14</f>
        <v>37.569713996984397</v>
      </c>
      <c r="S238" s="224">
        <v>47.228350217857098</v>
      </c>
      <c r="T238" s="224">
        <v>349.48979161214254</v>
      </c>
    </row>
    <row r="239" spans="1:20" ht="12.75" customHeight="1" x14ac:dyDescent="0.2">
      <c r="A239" s="139"/>
      <c r="B239" s="125"/>
      <c r="C239" s="125"/>
      <c r="D239" s="124"/>
      <c r="E239" s="128"/>
      <c r="F239" s="115"/>
      <c r="G239" s="161"/>
      <c r="H239" s="119"/>
      <c r="I239" s="161"/>
      <c r="J239" s="119"/>
      <c r="K239" s="45" t="s">
        <v>83</v>
      </c>
      <c r="L239" s="45" t="s">
        <v>23</v>
      </c>
      <c r="M239" s="45">
        <v>0.71699999999999997</v>
      </c>
      <c r="N239" s="45">
        <v>3.5</v>
      </c>
      <c r="O239" s="47">
        <f t="shared" si="223"/>
        <v>2.5095000000000001</v>
      </c>
      <c r="P239" s="119"/>
      <c r="Q239" s="119"/>
      <c r="R239" s="119"/>
      <c r="S239" s="224"/>
      <c r="T239" s="224"/>
    </row>
    <row r="240" spans="1:20" ht="12.75" customHeight="1" x14ac:dyDescent="0.2">
      <c r="A240" s="139"/>
      <c r="B240" s="125"/>
      <c r="C240" s="125"/>
      <c r="D240" s="124"/>
      <c r="E240" s="128"/>
      <c r="F240" s="115"/>
      <c r="G240" s="161"/>
      <c r="H240" s="119"/>
      <c r="I240" s="161"/>
      <c r="J240" s="119"/>
      <c r="K240" s="45" t="s">
        <v>60</v>
      </c>
      <c r="L240" s="45" t="s">
        <v>31</v>
      </c>
      <c r="M240" s="50">
        <v>1.6500000000000001E-2</v>
      </c>
      <c r="N240" s="45">
        <v>127.77800000000001</v>
      </c>
      <c r="O240" s="47">
        <f t="shared" si="223"/>
        <v>2.1083370000000001</v>
      </c>
      <c r="P240" s="119"/>
      <c r="Q240" s="119"/>
      <c r="R240" s="119"/>
      <c r="S240" s="224"/>
      <c r="T240" s="224"/>
    </row>
    <row r="241" spans="1:20" ht="12.75" customHeight="1" x14ac:dyDescent="0.2">
      <c r="A241" s="140"/>
      <c r="B241" s="125"/>
      <c r="C241" s="125"/>
      <c r="D241" s="124"/>
      <c r="E241" s="128"/>
      <c r="F241" s="116"/>
      <c r="G241" s="162"/>
      <c r="H241" s="120"/>
      <c r="I241" s="162"/>
      <c r="J241" s="120"/>
      <c r="K241" s="45" t="s">
        <v>84</v>
      </c>
      <c r="L241" s="45" t="s">
        <v>30</v>
      </c>
      <c r="M241" s="45">
        <v>0.9</v>
      </c>
      <c r="N241" s="61">
        <v>0.96699999999999997</v>
      </c>
      <c r="O241" s="47">
        <f t="shared" si="223"/>
        <v>0.87029999999999996</v>
      </c>
      <c r="P241" s="120"/>
      <c r="Q241" s="120"/>
      <c r="R241" s="120"/>
      <c r="S241" s="224"/>
      <c r="T241" s="224"/>
    </row>
    <row r="242" spans="1:20" ht="12.75" customHeight="1" x14ac:dyDescent="0.2">
      <c r="A242" s="138">
        <v>6</v>
      </c>
      <c r="B242" s="204" t="s">
        <v>232</v>
      </c>
      <c r="C242" s="135" t="s">
        <v>231</v>
      </c>
      <c r="D242" s="187" t="s">
        <v>23</v>
      </c>
      <c r="E242" s="190">
        <v>52</v>
      </c>
      <c r="F242" s="114">
        <f t="shared" ref="F242" si="274">H242+J242+R242</f>
        <v>6.0216406095999995</v>
      </c>
      <c r="G242" s="163">
        <v>3.49</v>
      </c>
      <c r="H242" s="118">
        <f t="shared" ref="H242" si="275">G242*$P$8/1000</f>
        <v>5.8993563999999994</v>
      </c>
      <c r="I242" s="205"/>
      <c r="J242" s="118">
        <f t="shared" ref="J242" si="276">I242*$P$9/1000</f>
        <v>0</v>
      </c>
      <c r="K242" s="45" t="s">
        <v>233</v>
      </c>
      <c r="L242" s="45" t="s">
        <v>30</v>
      </c>
      <c r="M242" s="45">
        <v>0.24</v>
      </c>
      <c r="N242" s="61">
        <v>0.45</v>
      </c>
      <c r="O242" s="47">
        <f t="shared" si="223"/>
        <v>0.108</v>
      </c>
      <c r="P242" s="118">
        <f t="shared" ref="P242" si="277">E242*F242</f>
        <v>313.12531169919998</v>
      </c>
      <c r="Q242" s="118">
        <f t="shared" ref="Q242" si="278">SUM(O242:O245)</f>
        <v>0.108</v>
      </c>
      <c r="R242" s="118">
        <f t="shared" ref="R242" si="279">Q242*1.02*1.05*$R$14</f>
        <v>0.12228420959999999</v>
      </c>
      <c r="S242" s="224">
        <v>6.920342578605557</v>
      </c>
      <c r="T242" s="224">
        <v>359.85781408748898</v>
      </c>
    </row>
    <row r="243" spans="1:20" ht="12.75" customHeight="1" x14ac:dyDescent="0.2">
      <c r="A243" s="139"/>
      <c r="B243" s="188"/>
      <c r="C243" s="136"/>
      <c r="D243" s="188"/>
      <c r="E243" s="191"/>
      <c r="F243" s="115"/>
      <c r="G243" s="164"/>
      <c r="H243" s="119"/>
      <c r="I243" s="205"/>
      <c r="J243" s="119"/>
      <c r="K243" s="35"/>
      <c r="L243" s="35"/>
      <c r="M243" s="35"/>
      <c r="N243" s="61"/>
      <c r="O243" s="47">
        <f t="shared" si="223"/>
        <v>0</v>
      </c>
      <c r="P243" s="119"/>
      <c r="Q243" s="119"/>
      <c r="R243" s="119"/>
      <c r="S243" s="224"/>
      <c r="T243" s="224"/>
    </row>
    <row r="244" spans="1:20" ht="12.75" customHeight="1" x14ac:dyDescent="0.2">
      <c r="A244" s="139"/>
      <c r="B244" s="188"/>
      <c r="C244" s="136"/>
      <c r="D244" s="188"/>
      <c r="E244" s="191"/>
      <c r="F244" s="115"/>
      <c r="G244" s="164"/>
      <c r="H244" s="119"/>
      <c r="I244" s="205"/>
      <c r="J244" s="119"/>
      <c r="K244" s="35"/>
      <c r="L244" s="35"/>
      <c r="M244" s="36"/>
      <c r="N244" s="61"/>
      <c r="O244" s="47">
        <f t="shared" si="223"/>
        <v>0</v>
      </c>
      <c r="P244" s="119"/>
      <c r="Q244" s="119"/>
      <c r="R244" s="119"/>
      <c r="S244" s="224"/>
      <c r="T244" s="224"/>
    </row>
    <row r="245" spans="1:20" ht="12.75" customHeight="1" x14ac:dyDescent="0.2">
      <c r="A245" s="140"/>
      <c r="B245" s="189"/>
      <c r="C245" s="137"/>
      <c r="D245" s="189"/>
      <c r="E245" s="192"/>
      <c r="F245" s="116"/>
      <c r="G245" s="165"/>
      <c r="H245" s="120"/>
      <c r="I245" s="205"/>
      <c r="J245" s="120"/>
      <c r="K245" s="45"/>
      <c r="L245" s="45"/>
      <c r="M245" s="45"/>
      <c r="N245" s="61"/>
      <c r="O245" s="47">
        <f t="shared" si="223"/>
        <v>0</v>
      </c>
      <c r="P245" s="120"/>
      <c r="Q245" s="120"/>
      <c r="R245" s="120"/>
      <c r="S245" s="224"/>
      <c r="T245" s="224"/>
    </row>
    <row r="246" spans="1:20" ht="12.75" customHeight="1" x14ac:dyDescent="0.2">
      <c r="A246" s="138">
        <v>7</v>
      </c>
      <c r="B246" s="135" t="s">
        <v>234</v>
      </c>
      <c r="C246" s="135" t="s">
        <v>235</v>
      </c>
      <c r="D246" s="199" t="s">
        <v>23</v>
      </c>
      <c r="E246" s="190">
        <v>52</v>
      </c>
      <c r="F246" s="114">
        <f t="shared" ref="F246" si="280">H246+J246+R246</f>
        <v>0.57326279722880003</v>
      </c>
      <c r="G246" s="200">
        <v>7.3999999999999996E-2</v>
      </c>
      <c r="H246" s="118">
        <f t="shared" ref="H246" si="281">G246*$P$8/1000</f>
        <v>0.12508664</v>
      </c>
      <c r="I246" s="201"/>
      <c r="J246" s="118">
        <f t="shared" ref="J246" si="282">I246*$P$9/1000</f>
        <v>0</v>
      </c>
      <c r="K246" s="45" t="s">
        <v>222</v>
      </c>
      <c r="L246" s="45" t="s">
        <v>30</v>
      </c>
      <c r="M246" s="45">
        <v>0.20799999999999999</v>
      </c>
      <c r="N246" s="68">
        <v>1.903</v>
      </c>
      <c r="O246" s="47">
        <f t="shared" si="223"/>
        <v>0.39582400000000001</v>
      </c>
      <c r="P246" s="118">
        <f t="shared" ref="P246" si="283">E246*F246</f>
        <v>29.809665455897601</v>
      </c>
      <c r="Q246" s="118">
        <f t="shared" ref="Q246" si="284">SUM(O246:O249)</f>
        <v>0.39582400000000001</v>
      </c>
      <c r="R246" s="118">
        <f t="shared" ref="R246" si="285">Q246*1.02*1.05*$R$14</f>
        <v>0.4481761572288</v>
      </c>
      <c r="S246" s="224">
        <v>0.65881961438687009</v>
      </c>
      <c r="T246" s="224">
        <v>34.258619948117243</v>
      </c>
    </row>
    <row r="247" spans="1:20" ht="12.75" customHeight="1" x14ac:dyDescent="0.2">
      <c r="A247" s="139"/>
      <c r="B247" s="136"/>
      <c r="C247" s="136"/>
      <c r="D247" s="199"/>
      <c r="E247" s="191"/>
      <c r="F247" s="115"/>
      <c r="G247" s="200"/>
      <c r="H247" s="119"/>
      <c r="I247" s="202"/>
      <c r="J247" s="119"/>
      <c r="K247" s="33"/>
      <c r="L247" s="33"/>
      <c r="M247" s="33"/>
      <c r="N247" s="33"/>
      <c r="O247" s="47">
        <f t="shared" si="223"/>
        <v>0</v>
      </c>
      <c r="P247" s="119"/>
      <c r="Q247" s="119"/>
      <c r="R247" s="119"/>
      <c r="S247" s="224"/>
      <c r="T247" s="224"/>
    </row>
    <row r="248" spans="1:20" ht="12.75" customHeight="1" x14ac:dyDescent="0.2">
      <c r="A248" s="139"/>
      <c r="B248" s="136"/>
      <c r="C248" s="136"/>
      <c r="D248" s="199"/>
      <c r="E248" s="191"/>
      <c r="F248" s="115"/>
      <c r="G248" s="200"/>
      <c r="H248" s="119"/>
      <c r="I248" s="202"/>
      <c r="J248" s="119"/>
      <c r="K248" s="33"/>
      <c r="L248" s="33"/>
      <c r="M248" s="53"/>
      <c r="N248" s="33"/>
      <c r="O248" s="47">
        <f t="shared" si="223"/>
        <v>0</v>
      </c>
      <c r="P248" s="119"/>
      <c r="Q248" s="119"/>
      <c r="R248" s="119"/>
      <c r="S248" s="224"/>
      <c r="T248" s="224"/>
    </row>
    <row r="249" spans="1:20" ht="12.75" customHeight="1" x14ac:dyDescent="0.2">
      <c r="A249" s="140"/>
      <c r="B249" s="137"/>
      <c r="C249" s="137"/>
      <c r="D249" s="199"/>
      <c r="E249" s="192"/>
      <c r="F249" s="116"/>
      <c r="G249" s="200"/>
      <c r="H249" s="120"/>
      <c r="I249" s="203"/>
      <c r="J249" s="120"/>
      <c r="K249" s="33"/>
      <c r="L249" s="33"/>
      <c r="M249" s="33"/>
      <c r="N249" s="64"/>
      <c r="O249" s="47">
        <f t="shared" si="223"/>
        <v>0</v>
      </c>
      <c r="P249" s="120"/>
      <c r="Q249" s="120"/>
      <c r="R249" s="120"/>
      <c r="S249" s="224"/>
      <c r="T249" s="224"/>
    </row>
    <row r="250" spans="1:20" ht="12.75" customHeight="1" x14ac:dyDescent="0.2">
      <c r="A250" s="138">
        <v>8</v>
      </c>
      <c r="B250" s="135" t="s">
        <v>64</v>
      </c>
      <c r="C250" s="135" t="s">
        <v>239</v>
      </c>
      <c r="D250" s="138" t="s">
        <v>28</v>
      </c>
      <c r="E250" s="113">
        <v>42.4</v>
      </c>
      <c r="F250" s="114">
        <f t="shared" ref="F250" si="286">H250+J250+R250</f>
        <v>3.1283094</v>
      </c>
      <c r="G250" s="129">
        <v>0.39</v>
      </c>
      <c r="H250" s="118">
        <f t="shared" ref="H250" si="287">G250*$P$8/1000</f>
        <v>0.65924040000000006</v>
      </c>
      <c r="I250" s="196">
        <v>0.9</v>
      </c>
      <c r="J250" s="118">
        <f t="shared" ref="J250" si="288">I250*$P$9/1000</f>
        <v>2.4690690000000002</v>
      </c>
      <c r="K250" s="39"/>
      <c r="L250" s="39"/>
      <c r="M250" s="39"/>
      <c r="N250" s="64"/>
      <c r="O250" s="47">
        <f t="shared" si="223"/>
        <v>0</v>
      </c>
      <c r="P250" s="118">
        <f t="shared" ref="P250" si="289">E250*F250</f>
        <v>132.64031856</v>
      </c>
      <c r="Q250" s="118">
        <f t="shared" ref="Q250" si="290">SUM(O250:O253)</f>
        <v>0</v>
      </c>
      <c r="R250" s="118">
        <f t="shared" ref="R250" si="291">Q250*1.02*1.05*$R$14</f>
        <v>0</v>
      </c>
      <c r="S250" s="224">
        <v>3.5951950877570029</v>
      </c>
      <c r="T250" s="224">
        <v>152.43627172089691</v>
      </c>
    </row>
    <row r="251" spans="1:20" ht="12.75" customHeight="1" x14ac:dyDescent="0.2">
      <c r="A251" s="139"/>
      <c r="B251" s="136"/>
      <c r="C251" s="136"/>
      <c r="D251" s="139"/>
      <c r="E251" s="113"/>
      <c r="F251" s="115"/>
      <c r="G251" s="129"/>
      <c r="H251" s="119"/>
      <c r="I251" s="197"/>
      <c r="J251" s="119"/>
      <c r="K251" s="45"/>
      <c r="L251" s="45"/>
      <c r="M251" s="45"/>
      <c r="N251" s="69"/>
      <c r="O251" s="47">
        <f t="shared" si="223"/>
        <v>0</v>
      </c>
      <c r="P251" s="119"/>
      <c r="Q251" s="119"/>
      <c r="R251" s="119"/>
      <c r="S251" s="224"/>
      <c r="T251" s="224"/>
    </row>
    <row r="252" spans="1:20" ht="12.75" customHeight="1" x14ac:dyDescent="0.2">
      <c r="A252" s="139"/>
      <c r="B252" s="136"/>
      <c r="C252" s="136"/>
      <c r="D252" s="139"/>
      <c r="E252" s="113"/>
      <c r="F252" s="115"/>
      <c r="G252" s="129"/>
      <c r="H252" s="119"/>
      <c r="I252" s="197"/>
      <c r="J252" s="119"/>
      <c r="K252" s="45"/>
      <c r="L252" s="45"/>
      <c r="M252" s="50"/>
      <c r="N252" s="69"/>
      <c r="O252" s="47">
        <f t="shared" si="223"/>
        <v>0</v>
      </c>
      <c r="P252" s="119"/>
      <c r="Q252" s="119"/>
      <c r="R252" s="119"/>
      <c r="S252" s="224"/>
      <c r="T252" s="224"/>
    </row>
    <row r="253" spans="1:20" ht="12.75" customHeight="1" x14ac:dyDescent="0.2">
      <c r="A253" s="140"/>
      <c r="B253" s="137"/>
      <c r="C253" s="137"/>
      <c r="D253" s="140"/>
      <c r="E253" s="113"/>
      <c r="F253" s="116"/>
      <c r="G253" s="129"/>
      <c r="H253" s="120"/>
      <c r="I253" s="198"/>
      <c r="J253" s="120"/>
      <c r="K253" s="44"/>
      <c r="L253" s="44"/>
      <c r="M253" s="44"/>
      <c r="N253" s="69"/>
      <c r="O253" s="47">
        <f t="shared" si="223"/>
        <v>0</v>
      </c>
      <c r="P253" s="120"/>
      <c r="Q253" s="120"/>
      <c r="R253" s="120"/>
      <c r="S253" s="224"/>
      <c r="T253" s="224"/>
    </row>
    <row r="254" spans="1:20" s="43" customFormat="1" ht="12.75" customHeight="1" x14ac:dyDescent="0.2">
      <c r="A254" s="286"/>
      <c r="B254" s="289"/>
      <c r="C254" s="292" t="s">
        <v>22</v>
      </c>
      <c r="D254" s="289"/>
      <c r="E254" s="295"/>
      <c r="F254" s="298">
        <f t="shared" ref="F254" si="292">H254+J254+R254</f>
        <v>3.145213</v>
      </c>
      <c r="G254" s="301">
        <v>0.4</v>
      </c>
      <c r="H254" s="304">
        <f t="shared" ref="H254" si="293">G254*$P$8/1000</f>
        <v>0.67614399999999997</v>
      </c>
      <c r="I254" s="307">
        <v>0.9</v>
      </c>
      <c r="J254" s="304">
        <f t="shared" ref="J254" si="294">I254*$P$9/1000</f>
        <v>2.4690690000000002</v>
      </c>
      <c r="K254" s="93"/>
      <c r="L254" s="93"/>
      <c r="M254" s="93"/>
      <c r="N254" s="94"/>
      <c r="O254" s="95">
        <f t="shared" ref="O254:O261" si="295">M254*N254</f>
        <v>0</v>
      </c>
      <c r="P254" s="304">
        <f t="shared" ref="P254" si="296">E254*F254</f>
        <v>0</v>
      </c>
      <c r="Q254" s="304">
        <f t="shared" ref="Q254" si="297">SUM(O254:O257)</f>
        <v>0</v>
      </c>
      <c r="R254" s="304">
        <f t="shared" ref="R254" si="298">Q254*1.02*1.05*$R$14</f>
        <v>0</v>
      </c>
      <c r="S254" s="314"/>
      <c r="T254" s="315">
        <v>2652.1941970786388</v>
      </c>
    </row>
    <row r="255" spans="1:20" s="43" customFormat="1" ht="12.75" customHeight="1" x14ac:dyDescent="0.2">
      <c r="A255" s="287"/>
      <c r="B255" s="290"/>
      <c r="C255" s="293"/>
      <c r="D255" s="290"/>
      <c r="E255" s="296"/>
      <c r="F255" s="299"/>
      <c r="G255" s="302"/>
      <c r="H255" s="305"/>
      <c r="I255" s="308"/>
      <c r="J255" s="305"/>
      <c r="K255" s="93"/>
      <c r="L255" s="93"/>
      <c r="M255" s="93"/>
      <c r="N255" s="94"/>
      <c r="O255" s="95">
        <f t="shared" si="295"/>
        <v>0</v>
      </c>
      <c r="P255" s="305"/>
      <c r="Q255" s="305"/>
      <c r="R255" s="305"/>
      <c r="S255" s="314"/>
      <c r="T255" s="315"/>
    </row>
    <row r="256" spans="1:20" s="43" customFormat="1" ht="12.75" customHeight="1" x14ac:dyDescent="0.2">
      <c r="A256" s="287"/>
      <c r="B256" s="290"/>
      <c r="C256" s="293"/>
      <c r="D256" s="290"/>
      <c r="E256" s="296"/>
      <c r="F256" s="299"/>
      <c r="G256" s="302"/>
      <c r="H256" s="305"/>
      <c r="I256" s="308"/>
      <c r="J256" s="305"/>
      <c r="K256" s="93"/>
      <c r="L256" s="93"/>
      <c r="M256" s="93"/>
      <c r="N256" s="94"/>
      <c r="O256" s="95">
        <f t="shared" si="295"/>
        <v>0</v>
      </c>
      <c r="P256" s="305"/>
      <c r="Q256" s="305"/>
      <c r="R256" s="305"/>
      <c r="S256" s="314"/>
      <c r="T256" s="315"/>
    </row>
    <row r="257" spans="1:20" s="43" customFormat="1" ht="12.75" customHeight="1" x14ac:dyDescent="0.2">
      <c r="A257" s="288"/>
      <c r="B257" s="291"/>
      <c r="C257" s="294"/>
      <c r="D257" s="291"/>
      <c r="E257" s="297"/>
      <c r="F257" s="300"/>
      <c r="G257" s="303"/>
      <c r="H257" s="306"/>
      <c r="I257" s="309"/>
      <c r="J257" s="306"/>
      <c r="K257" s="93"/>
      <c r="L257" s="93"/>
      <c r="M257" s="93"/>
      <c r="N257" s="94"/>
      <c r="O257" s="95">
        <f t="shared" si="295"/>
        <v>0</v>
      </c>
      <c r="P257" s="306"/>
      <c r="Q257" s="306"/>
      <c r="R257" s="306"/>
      <c r="S257" s="314"/>
      <c r="T257" s="315"/>
    </row>
    <row r="258" spans="1:20" s="43" customFormat="1" ht="12.75" customHeight="1" x14ac:dyDescent="0.2">
      <c r="A258" s="286"/>
      <c r="B258" s="289"/>
      <c r="C258" s="292" t="s">
        <v>333</v>
      </c>
      <c r="D258" s="289"/>
      <c r="E258" s="295"/>
      <c r="F258" s="298">
        <f t="shared" ref="F258" si="299">H258+J258+R258</f>
        <v>7.5789829999999991</v>
      </c>
      <c r="G258" s="301">
        <v>1.4</v>
      </c>
      <c r="H258" s="304">
        <f t="shared" ref="H258" si="300">G258*$P$8/1000</f>
        <v>2.3665039999999999</v>
      </c>
      <c r="I258" s="307">
        <v>1.9</v>
      </c>
      <c r="J258" s="304">
        <f t="shared" ref="J258" si="301">I258*$P$9/1000</f>
        <v>5.2124789999999992</v>
      </c>
      <c r="K258" s="93"/>
      <c r="L258" s="93"/>
      <c r="M258" s="93"/>
      <c r="N258" s="94"/>
      <c r="O258" s="95">
        <f t="shared" si="295"/>
        <v>0</v>
      </c>
      <c r="P258" s="304">
        <f t="shared" ref="P258" si="302">E258*F258</f>
        <v>0</v>
      </c>
      <c r="Q258" s="304">
        <f t="shared" ref="Q258" si="303">SUM(O258:O261)</f>
        <v>0</v>
      </c>
      <c r="R258" s="304">
        <f t="shared" ref="R258" si="304">Q258*1.02*1.05*$R$14</f>
        <v>0</v>
      </c>
      <c r="S258" s="314"/>
      <c r="T258" s="316">
        <v>2.920767616268681E-2</v>
      </c>
    </row>
    <row r="259" spans="1:20" s="43" customFormat="1" ht="12.75" customHeight="1" x14ac:dyDescent="0.2">
      <c r="A259" s="287"/>
      <c r="B259" s="290"/>
      <c r="C259" s="293"/>
      <c r="D259" s="290"/>
      <c r="E259" s="296"/>
      <c r="F259" s="299"/>
      <c r="G259" s="302"/>
      <c r="H259" s="305"/>
      <c r="I259" s="308"/>
      <c r="J259" s="305"/>
      <c r="K259" s="93"/>
      <c r="L259" s="93"/>
      <c r="M259" s="93"/>
      <c r="N259" s="94"/>
      <c r="O259" s="95">
        <f t="shared" si="295"/>
        <v>0</v>
      </c>
      <c r="P259" s="305"/>
      <c r="Q259" s="305"/>
      <c r="R259" s="305"/>
      <c r="S259" s="314"/>
      <c r="T259" s="316"/>
    </row>
    <row r="260" spans="1:20" s="43" customFormat="1" ht="12.75" customHeight="1" x14ac:dyDescent="0.2">
      <c r="A260" s="287"/>
      <c r="B260" s="290"/>
      <c r="C260" s="293"/>
      <c r="D260" s="290"/>
      <c r="E260" s="296"/>
      <c r="F260" s="299"/>
      <c r="G260" s="302"/>
      <c r="H260" s="305"/>
      <c r="I260" s="308"/>
      <c r="J260" s="305"/>
      <c r="K260" s="93"/>
      <c r="L260" s="93"/>
      <c r="M260" s="93"/>
      <c r="N260" s="94"/>
      <c r="O260" s="95">
        <f t="shared" si="295"/>
        <v>0</v>
      </c>
      <c r="P260" s="305"/>
      <c r="Q260" s="305"/>
      <c r="R260" s="305"/>
      <c r="S260" s="314"/>
      <c r="T260" s="316"/>
    </row>
    <row r="261" spans="1:20" s="43" customFormat="1" ht="12.75" customHeight="1" x14ac:dyDescent="0.2">
      <c r="A261" s="288"/>
      <c r="B261" s="291"/>
      <c r="C261" s="294"/>
      <c r="D261" s="291"/>
      <c r="E261" s="297"/>
      <c r="F261" s="300"/>
      <c r="G261" s="303"/>
      <c r="H261" s="306"/>
      <c r="I261" s="309"/>
      <c r="J261" s="306"/>
      <c r="K261" s="93"/>
      <c r="L261" s="93"/>
      <c r="M261" s="93"/>
      <c r="N261" s="94"/>
      <c r="O261" s="95">
        <f t="shared" si="295"/>
        <v>0</v>
      </c>
      <c r="P261" s="306"/>
      <c r="Q261" s="306"/>
      <c r="R261" s="306"/>
      <c r="S261" s="314"/>
      <c r="T261" s="316"/>
    </row>
    <row r="262" spans="1:20" ht="12.75" customHeight="1" x14ac:dyDescent="0.2">
      <c r="A262" s="138"/>
      <c r="B262" s="145"/>
      <c r="C262" s="146" t="s">
        <v>315</v>
      </c>
      <c r="D262" s="112"/>
      <c r="E262" s="113"/>
      <c r="F262" s="114">
        <f t="shared" ref="F262" si="305">H262+J262+R262</f>
        <v>0</v>
      </c>
      <c r="G262" s="117"/>
      <c r="H262" s="118">
        <f t="shared" ref="H262" si="306">G262*$P$8/1000</f>
        <v>0</v>
      </c>
      <c r="I262" s="121"/>
      <c r="J262" s="118">
        <f t="shared" ref="J262" si="307">I262*$P$9/1000</f>
        <v>0</v>
      </c>
      <c r="K262" s="39"/>
      <c r="L262" s="39"/>
      <c r="M262" s="39"/>
      <c r="N262" s="64"/>
      <c r="O262" s="47">
        <f t="shared" si="223"/>
        <v>0</v>
      </c>
      <c r="P262" s="118">
        <f t="shared" ref="P262" si="308">E262*F262</f>
        <v>0</v>
      </c>
      <c r="Q262" s="118">
        <f t="shared" ref="Q262" si="309">SUM(O262:O265)</f>
        <v>0</v>
      </c>
      <c r="R262" s="118">
        <f t="shared" ref="R262" si="310">Q262*1.02*1.05*$R$14</f>
        <v>0</v>
      </c>
      <c r="S262" s="224">
        <v>0</v>
      </c>
      <c r="T262" s="224">
        <v>0</v>
      </c>
    </row>
    <row r="263" spans="1:20" ht="12.75" customHeight="1" x14ac:dyDescent="0.2">
      <c r="A263" s="139"/>
      <c r="B263" s="145"/>
      <c r="C263" s="147"/>
      <c r="D263" s="112"/>
      <c r="E263" s="113"/>
      <c r="F263" s="115"/>
      <c r="G263" s="117"/>
      <c r="H263" s="119"/>
      <c r="I263" s="122"/>
      <c r="J263" s="119"/>
      <c r="K263" s="45"/>
      <c r="L263" s="45"/>
      <c r="M263" s="45"/>
      <c r="N263" s="69"/>
      <c r="O263" s="47">
        <f t="shared" si="223"/>
        <v>0</v>
      </c>
      <c r="P263" s="119"/>
      <c r="Q263" s="119"/>
      <c r="R263" s="119"/>
      <c r="S263" s="224"/>
      <c r="T263" s="224"/>
    </row>
    <row r="264" spans="1:20" ht="12.75" customHeight="1" x14ac:dyDescent="0.2">
      <c r="A264" s="139"/>
      <c r="B264" s="145"/>
      <c r="C264" s="147"/>
      <c r="D264" s="112"/>
      <c r="E264" s="113"/>
      <c r="F264" s="115"/>
      <c r="G264" s="117"/>
      <c r="H264" s="119"/>
      <c r="I264" s="122"/>
      <c r="J264" s="119"/>
      <c r="K264" s="45"/>
      <c r="L264" s="45"/>
      <c r="M264" s="50"/>
      <c r="N264" s="69"/>
      <c r="O264" s="47">
        <f t="shared" si="223"/>
        <v>0</v>
      </c>
      <c r="P264" s="119"/>
      <c r="Q264" s="119"/>
      <c r="R264" s="119"/>
      <c r="S264" s="224"/>
      <c r="T264" s="224"/>
    </row>
    <row r="265" spans="1:20" ht="12.75" customHeight="1" x14ac:dyDescent="0.2">
      <c r="A265" s="140"/>
      <c r="B265" s="145"/>
      <c r="C265" s="148"/>
      <c r="D265" s="112"/>
      <c r="E265" s="113"/>
      <c r="F265" s="116"/>
      <c r="G265" s="117"/>
      <c r="H265" s="120"/>
      <c r="I265" s="123"/>
      <c r="J265" s="120"/>
      <c r="K265" s="44"/>
      <c r="L265" s="44"/>
      <c r="M265" s="44"/>
      <c r="N265" s="69"/>
      <c r="O265" s="47">
        <f t="shared" si="223"/>
        <v>0</v>
      </c>
      <c r="P265" s="120"/>
      <c r="Q265" s="120"/>
      <c r="R265" s="120"/>
      <c r="S265" s="224"/>
      <c r="T265" s="224"/>
    </row>
    <row r="266" spans="1:20" ht="12.75" customHeight="1" x14ac:dyDescent="0.2">
      <c r="A266" s="138">
        <v>1</v>
      </c>
      <c r="B266" s="125" t="s">
        <v>316</v>
      </c>
      <c r="C266" s="125" t="s">
        <v>330</v>
      </c>
      <c r="D266" s="124" t="s">
        <v>27</v>
      </c>
      <c r="E266" s="127">
        <v>19</v>
      </c>
      <c r="F266" s="128">
        <f t="shared" ref="F266" si="311">H266+J266+R266</f>
        <v>32.572084513999997</v>
      </c>
      <c r="G266" s="129">
        <v>5.6</v>
      </c>
      <c r="H266" s="118">
        <f t="shared" ref="H266" si="312">G266*$P$8/1000</f>
        <v>9.4660159999999998</v>
      </c>
      <c r="I266" s="144">
        <v>0.20100000000000001</v>
      </c>
      <c r="J266" s="141">
        <f t="shared" ref="J266" si="313">I266*$P$9/1000</f>
        <v>0.55142541</v>
      </c>
      <c r="K266" s="45" t="s">
        <v>311</v>
      </c>
      <c r="L266" s="45" t="s">
        <v>27</v>
      </c>
      <c r="M266" s="45">
        <v>1</v>
      </c>
      <c r="N266" s="61">
        <v>19.920000000000002</v>
      </c>
      <c r="O266" s="47">
        <f t="shared" si="223"/>
        <v>19.920000000000002</v>
      </c>
      <c r="P266" s="118">
        <f t="shared" ref="P266" si="314">E266*F266</f>
        <v>618.86960576599995</v>
      </c>
      <c r="Q266" s="118">
        <f t="shared" ref="Q266" si="315">SUM(O266:O269)</f>
        <v>19.920000000000002</v>
      </c>
      <c r="R266" s="118">
        <f t="shared" ref="R266" si="316">Q266*1.02*1.05*$R$14</f>
        <v>22.554643104</v>
      </c>
      <c r="S266" s="224">
        <v>37.43331725523656</v>
      </c>
      <c r="T266" s="224">
        <v>711.23302784949465</v>
      </c>
    </row>
    <row r="267" spans="1:20" ht="12.75" customHeight="1" x14ac:dyDescent="0.2">
      <c r="A267" s="139"/>
      <c r="B267" s="125"/>
      <c r="C267" s="125"/>
      <c r="D267" s="124"/>
      <c r="E267" s="127"/>
      <c r="F267" s="128"/>
      <c r="G267" s="129"/>
      <c r="H267" s="119"/>
      <c r="I267" s="144"/>
      <c r="J267" s="142"/>
      <c r="K267" s="45"/>
      <c r="L267" s="45"/>
      <c r="M267" s="45"/>
      <c r="N267" s="61"/>
      <c r="O267" s="47">
        <f t="shared" si="223"/>
        <v>0</v>
      </c>
      <c r="P267" s="119"/>
      <c r="Q267" s="119"/>
      <c r="R267" s="119"/>
      <c r="S267" s="224"/>
      <c r="T267" s="224"/>
    </row>
    <row r="268" spans="1:20" ht="12.75" customHeight="1" x14ac:dyDescent="0.2">
      <c r="A268" s="139"/>
      <c r="B268" s="125"/>
      <c r="C268" s="125"/>
      <c r="D268" s="124"/>
      <c r="E268" s="127"/>
      <c r="F268" s="128"/>
      <c r="G268" s="129"/>
      <c r="H268" s="119"/>
      <c r="I268" s="144"/>
      <c r="J268" s="142"/>
      <c r="K268" s="45"/>
      <c r="L268" s="45"/>
      <c r="M268" s="45"/>
      <c r="N268" s="61"/>
      <c r="O268" s="47">
        <f t="shared" si="223"/>
        <v>0</v>
      </c>
      <c r="P268" s="119"/>
      <c r="Q268" s="119"/>
      <c r="R268" s="119"/>
      <c r="S268" s="224"/>
      <c r="T268" s="224"/>
    </row>
    <row r="269" spans="1:20" ht="12.75" customHeight="1" x14ac:dyDescent="0.2">
      <c r="A269" s="140"/>
      <c r="B269" s="125"/>
      <c r="C269" s="125"/>
      <c r="D269" s="124"/>
      <c r="E269" s="127"/>
      <c r="F269" s="128"/>
      <c r="G269" s="129"/>
      <c r="H269" s="120"/>
      <c r="I269" s="144"/>
      <c r="J269" s="143"/>
      <c r="K269" s="45"/>
      <c r="L269" s="45"/>
      <c r="M269" s="45"/>
      <c r="N269" s="61"/>
      <c r="O269" s="47">
        <f t="shared" si="223"/>
        <v>0</v>
      </c>
      <c r="P269" s="120"/>
      <c r="Q269" s="120"/>
      <c r="R269" s="120"/>
      <c r="S269" s="224"/>
      <c r="T269" s="224"/>
    </row>
    <row r="270" spans="1:20" s="43" customFormat="1" ht="12.75" customHeight="1" x14ac:dyDescent="0.2">
      <c r="A270" s="286"/>
      <c r="B270" s="289"/>
      <c r="C270" s="292" t="s">
        <v>22</v>
      </c>
      <c r="D270" s="289"/>
      <c r="E270" s="295"/>
      <c r="F270" s="298">
        <f t="shared" ref="F270" si="317">H270+J270+R270</f>
        <v>3.145213</v>
      </c>
      <c r="G270" s="301">
        <v>0.4</v>
      </c>
      <c r="H270" s="304">
        <f t="shared" ref="H270" si="318">G270*$P$8/1000</f>
        <v>0.67614399999999997</v>
      </c>
      <c r="I270" s="307">
        <v>0.9</v>
      </c>
      <c r="J270" s="304">
        <f t="shared" ref="J270" si="319">I270*$P$9/1000</f>
        <v>2.4690690000000002</v>
      </c>
      <c r="K270" s="93"/>
      <c r="L270" s="93"/>
      <c r="M270" s="93"/>
      <c r="N270" s="94"/>
      <c r="O270" s="95">
        <f t="shared" si="223"/>
        <v>0</v>
      </c>
      <c r="P270" s="304">
        <f t="shared" ref="P270" si="320">E270*F270</f>
        <v>0</v>
      </c>
      <c r="Q270" s="304">
        <f t="shared" ref="Q270" si="321">SUM(O270:O273)</f>
        <v>0</v>
      </c>
      <c r="R270" s="304">
        <f t="shared" ref="R270" si="322">Q270*1.02*1.05*$R$14</f>
        <v>0</v>
      </c>
      <c r="S270" s="314"/>
      <c r="T270" s="315">
        <v>711.23302784949465</v>
      </c>
    </row>
    <row r="271" spans="1:20" s="43" customFormat="1" ht="12.75" customHeight="1" x14ac:dyDescent="0.2">
      <c r="A271" s="287"/>
      <c r="B271" s="290"/>
      <c r="C271" s="293"/>
      <c r="D271" s="290"/>
      <c r="E271" s="296"/>
      <c r="F271" s="299"/>
      <c r="G271" s="302"/>
      <c r="H271" s="305"/>
      <c r="I271" s="308"/>
      <c r="J271" s="305"/>
      <c r="K271" s="93"/>
      <c r="L271" s="93"/>
      <c r="M271" s="93"/>
      <c r="N271" s="94"/>
      <c r="O271" s="95">
        <f t="shared" si="223"/>
        <v>0</v>
      </c>
      <c r="P271" s="305"/>
      <c r="Q271" s="305"/>
      <c r="R271" s="305"/>
      <c r="S271" s="314"/>
      <c r="T271" s="315"/>
    </row>
    <row r="272" spans="1:20" s="43" customFormat="1" ht="12.75" customHeight="1" x14ac:dyDescent="0.2">
      <c r="A272" s="287"/>
      <c r="B272" s="290"/>
      <c r="C272" s="293"/>
      <c r="D272" s="290"/>
      <c r="E272" s="296"/>
      <c r="F272" s="299"/>
      <c r="G272" s="302"/>
      <c r="H272" s="305"/>
      <c r="I272" s="308"/>
      <c r="J272" s="305"/>
      <c r="K272" s="93"/>
      <c r="L272" s="93"/>
      <c r="M272" s="93"/>
      <c r="N272" s="94"/>
      <c r="O272" s="95">
        <f t="shared" si="223"/>
        <v>0</v>
      </c>
      <c r="P272" s="305"/>
      <c r="Q272" s="305"/>
      <c r="R272" s="305"/>
      <c r="S272" s="314"/>
      <c r="T272" s="315"/>
    </row>
    <row r="273" spans="1:20" s="43" customFormat="1" ht="12.75" customHeight="1" x14ac:dyDescent="0.2">
      <c r="A273" s="288"/>
      <c r="B273" s="291"/>
      <c r="C273" s="294"/>
      <c r="D273" s="291"/>
      <c r="E273" s="297"/>
      <c r="F273" s="300"/>
      <c r="G273" s="303"/>
      <c r="H273" s="306"/>
      <c r="I273" s="309"/>
      <c r="J273" s="306"/>
      <c r="K273" s="93"/>
      <c r="L273" s="93"/>
      <c r="M273" s="93"/>
      <c r="N273" s="94"/>
      <c r="O273" s="95">
        <f t="shared" si="223"/>
        <v>0</v>
      </c>
      <c r="P273" s="306"/>
      <c r="Q273" s="306"/>
      <c r="R273" s="306"/>
      <c r="S273" s="314"/>
      <c r="T273" s="315"/>
    </row>
    <row r="274" spans="1:20" s="43" customFormat="1" ht="12.75" customHeight="1" x14ac:dyDescent="0.2">
      <c r="A274" s="286"/>
      <c r="B274" s="289"/>
      <c r="C274" s="292" t="s">
        <v>333</v>
      </c>
      <c r="D274" s="289"/>
      <c r="E274" s="295"/>
      <c r="F274" s="298">
        <f t="shared" ref="F274" si="323">H274+J274+R274</f>
        <v>7.5789829999999991</v>
      </c>
      <c r="G274" s="301">
        <v>1.4</v>
      </c>
      <c r="H274" s="304">
        <f t="shared" ref="H274" si="324">G274*$P$8/1000</f>
        <v>2.3665039999999999</v>
      </c>
      <c r="I274" s="307">
        <v>1.9</v>
      </c>
      <c r="J274" s="304">
        <f t="shared" ref="J274" si="325">I274*$P$9/1000</f>
        <v>5.2124789999999992</v>
      </c>
      <c r="K274" s="93"/>
      <c r="L274" s="93"/>
      <c r="M274" s="93"/>
      <c r="N274" s="94"/>
      <c r="O274" s="95">
        <f t="shared" si="223"/>
        <v>0</v>
      </c>
      <c r="P274" s="304">
        <f t="shared" ref="P274" si="326">E274*F274</f>
        <v>0</v>
      </c>
      <c r="Q274" s="304">
        <f t="shared" ref="Q274" si="327">SUM(O274:O277)</f>
        <v>0</v>
      </c>
      <c r="R274" s="304">
        <f t="shared" ref="R274" si="328">Q274*1.02*1.05*$R$14</f>
        <v>0</v>
      </c>
      <c r="S274" s="314"/>
      <c r="T274" s="316">
        <v>7.8325576522703267E-3</v>
      </c>
    </row>
    <row r="275" spans="1:20" s="43" customFormat="1" ht="12.75" customHeight="1" x14ac:dyDescent="0.2">
      <c r="A275" s="287"/>
      <c r="B275" s="290"/>
      <c r="C275" s="293"/>
      <c r="D275" s="290"/>
      <c r="E275" s="296"/>
      <c r="F275" s="299"/>
      <c r="G275" s="302"/>
      <c r="H275" s="305"/>
      <c r="I275" s="308"/>
      <c r="J275" s="305"/>
      <c r="K275" s="93"/>
      <c r="L275" s="93"/>
      <c r="M275" s="93"/>
      <c r="N275" s="94"/>
      <c r="O275" s="95">
        <f t="shared" si="223"/>
        <v>0</v>
      </c>
      <c r="P275" s="305"/>
      <c r="Q275" s="305"/>
      <c r="R275" s="305"/>
      <c r="S275" s="314"/>
      <c r="T275" s="316"/>
    </row>
    <row r="276" spans="1:20" s="43" customFormat="1" ht="12.75" customHeight="1" x14ac:dyDescent="0.2">
      <c r="A276" s="287"/>
      <c r="B276" s="290"/>
      <c r="C276" s="293"/>
      <c r="D276" s="290"/>
      <c r="E276" s="296"/>
      <c r="F276" s="299"/>
      <c r="G276" s="302"/>
      <c r="H276" s="305"/>
      <c r="I276" s="308"/>
      <c r="J276" s="305"/>
      <c r="K276" s="93"/>
      <c r="L276" s="93"/>
      <c r="M276" s="93"/>
      <c r="N276" s="94"/>
      <c r="O276" s="95">
        <f t="shared" si="223"/>
        <v>0</v>
      </c>
      <c r="P276" s="305"/>
      <c r="Q276" s="305"/>
      <c r="R276" s="305"/>
      <c r="S276" s="314"/>
      <c r="T276" s="316"/>
    </row>
    <row r="277" spans="1:20" s="43" customFormat="1" ht="12.75" customHeight="1" x14ac:dyDescent="0.2">
      <c r="A277" s="288"/>
      <c r="B277" s="291"/>
      <c r="C277" s="294"/>
      <c r="D277" s="291"/>
      <c r="E277" s="297"/>
      <c r="F277" s="300"/>
      <c r="G277" s="303"/>
      <c r="H277" s="306"/>
      <c r="I277" s="309"/>
      <c r="J277" s="306"/>
      <c r="K277" s="93"/>
      <c r="L277" s="93"/>
      <c r="M277" s="93"/>
      <c r="N277" s="94"/>
      <c r="O277" s="95">
        <f t="shared" si="223"/>
        <v>0</v>
      </c>
      <c r="P277" s="306"/>
      <c r="Q277" s="306"/>
      <c r="R277" s="306"/>
      <c r="S277" s="314"/>
      <c r="T277" s="316"/>
    </row>
    <row r="278" spans="1:20" ht="12.75" customHeight="1" x14ac:dyDescent="0.2">
      <c r="A278" s="138"/>
      <c r="B278" s="145"/>
      <c r="C278" s="146" t="s">
        <v>309</v>
      </c>
      <c r="D278" s="112"/>
      <c r="E278" s="113"/>
      <c r="F278" s="114">
        <f t="shared" ref="F278" si="329">H278+J278+R278</f>
        <v>0</v>
      </c>
      <c r="G278" s="117"/>
      <c r="H278" s="118">
        <f t="shared" ref="H278" si="330">G278*$P$8/1000</f>
        <v>0</v>
      </c>
      <c r="I278" s="121"/>
      <c r="J278" s="118">
        <f t="shared" ref="J278" si="331">I278*$P$9/1000</f>
        <v>0</v>
      </c>
      <c r="K278" s="39"/>
      <c r="L278" s="39"/>
      <c r="M278" s="39"/>
      <c r="N278" s="64"/>
      <c r="O278" s="47">
        <f t="shared" si="223"/>
        <v>0</v>
      </c>
      <c r="P278" s="118">
        <f t="shared" ref="P278" si="332">E278*F278</f>
        <v>0</v>
      </c>
      <c r="Q278" s="118">
        <f t="shared" ref="Q278" si="333">SUM(O278:O281)</f>
        <v>0</v>
      </c>
      <c r="R278" s="118">
        <f t="shared" ref="R278" si="334">Q278*1.02*1.05*$R$14</f>
        <v>0</v>
      </c>
      <c r="S278" s="224">
        <v>0</v>
      </c>
      <c r="T278" s="224">
        <v>0</v>
      </c>
    </row>
    <row r="279" spans="1:20" ht="12.75" customHeight="1" x14ac:dyDescent="0.2">
      <c r="A279" s="139"/>
      <c r="B279" s="145"/>
      <c r="C279" s="147"/>
      <c r="D279" s="112"/>
      <c r="E279" s="113"/>
      <c r="F279" s="115"/>
      <c r="G279" s="117"/>
      <c r="H279" s="119"/>
      <c r="I279" s="122"/>
      <c r="J279" s="119"/>
      <c r="K279" s="45"/>
      <c r="L279" s="45"/>
      <c r="M279" s="45"/>
      <c r="N279" s="69"/>
      <c r="O279" s="47">
        <f t="shared" si="223"/>
        <v>0</v>
      </c>
      <c r="P279" s="119"/>
      <c r="Q279" s="119"/>
      <c r="R279" s="119"/>
      <c r="S279" s="224"/>
      <c r="T279" s="224"/>
    </row>
    <row r="280" spans="1:20" ht="12.75" customHeight="1" x14ac:dyDescent="0.2">
      <c r="A280" s="139"/>
      <c r="B280" s="145"/>
      <c r="C280" s="147"/>
      <c r="D280" s="112"/>
      <c r="E280" s="113"/>
      <c r="F280" s="115"/>
      <c r="G280" s="117"/>
      <c r="H280" s="119"/>
      <c r="I280" s="122"/>
      <c r="J280" s="119"/>
      <c r="K280" s="45"/>
      <c r="L280" s="45"/>
      <c r="M280" s="50"/>
      <c r="N280" s="69"/>
      <c r="O280" s="47">
        <f t="shared" si="223"/>
        <v>0</v>
      </c>
      <c r="P280" s="119"/>
      <c r="Q280" s="119"/>
      <c r="R280" s="119"/>
      <c r="S280" s="224"/>
      <c r="T280" s="224"/>
    </row>
    <row r="281" spans="1:20" ht="12.75" customHeight="1" x14ac:dyDescent="0.2">
      <c r="A281" s="140"/>
      <c r="B281" s="145"/>
      <c r="C281" s="148"/>
      <c r="D281" s="112"/>
      <c r="E281" s="113"/>
      <c r="F281" s="116"/>
      <c r="G281" s="117"/>
      <c r="H281" s="120"/>
      <c r="I281" s="123"/>
      <c r="J281" s="120"/>
      <c r="K281" s="44"/>
      <c r="L281" s="44"/>
      <c r="M281" s="44"/>
      <c r="N281" s="69"/>
      <c r="O281" s="47">
        <f t="shared" ref="O281:O358" si="335">M281*N281</f>
        <v>0</v>
      </c>
      <c r="P281" s="120"/>
      <c r="Q281" s="120"/>
      <c r="R281" s="120"/>
      <c r="S281" s="224"/>
      <c r="T281" s="224"/>
    </row>
    <row r="282" spans="1:20" ht="12.75" customHeight="1" x14ac:dyDescent="0.2">
      <c r="A282" s="124">
        <v>1</v>
      </c>
      <c r="B282" s="125" t="s">
        <v>332</v>
      </c>
      <c r="C282" s="125" t="s">
        <v>331</v>
      </c>
      <c r="D282" s="126" t="s">
        <v>27</v>
      </c>
      <c r="E282" s="127">
        <v>16</v>
      </c>
      <c r="F282" s="128">
        <f t="shared" ref="F282" si="336">H282+J282+R282</f>
        <v>24.509415959999998</v>
      </c>
      <c r="G282" s="129">
        <v>1.99</v>
      </c>
      <c r="H282" s="130">
        <f t="shared" ref="H282" si="337">G282*$P$8/1000</f>
        <v>3.3638163999999997</v>
      </c>
      <c r="I282" s="131">
        <v>0.51600000000000001</v>
      </c>
      <c r="J282" s="130">
        <f t="shared" ref="J282" si="338">I282*$P$9/1000</f>
        <v>1.41559956</v>
      </c>
      <c r="K282" s="45" t="s">
        <v>310</v>
      </c>
      <c r="L282" s="45" t="s">
        <v>27</v>
      </c>
      <c r="M282" s="45">
        <v>1</v>
      </c>
      <c r="N282" s="77">
        <v>19.73</v>
      </c>
      <c r="O282" s="47">
        <f t="shared" si="335"/>
        <v>19.73</v>
      </c>
      <c r="P282" s="118">
        <f t="shared" ref="P282" si="339">E282*F282</f>
        <v>392.15065535999997</v>
      </c>
      <c r="Q282" s="118">
        <f t="shared" ref="Q282" si="340">SUM(O282:O285)</f>
        <v>19.73</v>
      </c>
      <c r="R282" s="118">
        <f>Q282</f>
        <v>19.73</v>
      </c>
      <c r="S282" s="224">
        <v>28.16733276548192</v>
      </c>
      <c r="T282" s="224">
        <v>450.67732424771071</v>
      </c>
    </row>
    <row r="283" spans="1:20" ht="12.75" customHeight="1" x14ac:dyDescent="0.2">
      <c r="A283" s="124"/>
      <c r="B283" s="125"/>
      <c r="C283" s="125"/>
      <c r="D283" s="126"/>
      <c r="E283" s="127"/>
      <c r="F283" s="128"/>
      <c r="G283" s="129"/>
      <c r="H283" s="130"/>
      <c r="I283" s="131"/>
      <c r="J283" s="130"/>
      <c r="K283" s="45"/>
      <c r="L283" s="45"/>
      <c r="M283" s="45"/>
      <c r="N283" s="76"/>
      <c r="O283" s="47">
        <f t="shared" si="335"/>
        <v>0</v>
      </c>
      <c r="P283" s="119"/>
      <c r="Q283" s="119"/>
      <c r="R283" s="119"/>
      <c r="S283" s="224"/>
      <c r="T283" s="224"/>
    </row>
    <row r="284" spans="1:20" ht="12.75" customHeight="1" x14ac:dyDescent="0.2">
      <c r="A284" s="124"/>
      <c r="B284" s="125"/>
      <c r="C284" s="125"/>
      <c r="D284" s="126"/>
      <c r="E284" s="127"/>
      <c r="F284" s="128"/>
      <c r="G284" s="129"/>
      <c r="H284" s="130"/>
      <c r="I284" s="131"/>
      <c r="J284" s="130"/>
      <c r="K284" s="45"/>
      <c r="L284" s="45"/>
      <c r="M284" s="45"/>
      <c r="N284" s="76"/>
      <c r="O284" s="47">
        <f t="shared" si="335"/>
        <v>0</v>
      </c>
      <c r="P284" s="119"/>
      <c r="Q284" s="119"/>
      <c r="R284" s="119"/>
      <c r="S284" s="224"/>
      <c r="T284" s="224"/>
    </row>
    <row r="285" spans="1:20" ht="12.75" customHeight="1" x14ac:dyDescent="0.2">
      <c r="A285" s="124"/>
      <c r="B285" s="125"/>
      <c r="C285" s="125"/>
      <c r="D285" s="126"/>
      <c r="E285" s="127"/>
      <c r="F285" s="128"/>
      <c r="G285" s="129"/>
      <c r="H285" s="130"/>
      <c r="I285" s="131"/>
      <c r="J285" s="130"/>
      <c r="K285" s="45"/>
      <c r="L285" s="45"/>
      <c r="M285" s="45"/>
      <c r="N285" s="76"/>
      <c r="O285" s="47">
        <f t="shared" si="335"/>
        <v>0</v>
      </c>
      <c r="P285" s="120"/>
      <c r="Q285" s="120"/>
      <c r="R285" s="120"/>
      <c r="S285" s="224"/>
      <c r="T285" s="224"/>
    </row>
    <row r="286" spans="1:20" ht="12.75" customHeight="1" x14ac:dyDescent="0.2">
      <c r="A286" s="124">
        <v>2</v>
      </c>
      <c r="B286" s="151" t="s">
        <v>46</v>
      </c>
      <c r="C286" s="125" t="s">
        <v>312</v>
      </c>
      <c r="D286" s="124" t="s">
        <v>27</v>
      </c>
      <c r="E286" s="127">
        <v>4</v>
      </c>
      <c r="F286" s="128">
        <f t="shared" ref="F286" si="341">H286+J286+R286</f>
        <v>82.5</v>
      </c>
      <c r="G286" s="129"/>
      <c r="H286" s="130">
        <f t="shared" ref="H286" si="342">G286*$P$8/1000</f>
        <v>0</v>
      </c>
      <c r="I286" s="195"/>
      <c r="J286" s="130">
        <f t="shared" ref="J286" si="343">I286*$P$9/1000</f>
        <v>0</v>
      </c>
      <c r="K286" s="45" t="s">
        <v>313</v>
      </c>
      <c r="L286" s="45" t="s">
        <v>27</v>
      </c>
      <c r="M286" s="45">
        <v>1</v>
      </c>
      <c r="N286" s="72">
        <v>82.5</v>
      </c>
      <c r="O286" s="47">
        <f t="shared" si="335"/>
        <v>82.5</v>
      </c>
      <c r="P286" s="118">
        <f t="shared" ref="P286" si="344">E286*F286</f>
        <v>330</v>
      </c>
      <c r="Q286" s="118">
        <f t="shared" ref="Q286" si="345">SUM(O286:O289)</f>
        <v>82.5</v>
      </c>
      <c r="R286" s="118">
        <f>Q286</f>
        <v>82.5</v>
      </c>
      <c r="S286" s="224">
        <v>94.812742863590401</v>
      </c>
      <c r="T286" s="224">
        <v>379.2509714543616</v>
      </c>
    </row>
    <row r="287" spans="1:20" ht="12.75" customHeight="1" x14ac:dyDescent="0.2">
      <c r="A287" s="124"/>
      <c r="B287" s="151"/>
      <c r="C287" s="125"/>
      <c r="D287" s="124"/>
      <c r="E287" s="127"/>
      <c r="F287" s="128"/>
      <c r="G287" s="129"/>
      <c r="H287" s="130"/>
      <c r="I287" s="195"/>
      <c r="J287" s="130"/>
      <c r="K287" s="45"/>
      <c r="L287" s="45"/>
      <c r="M287" s="45"/>
      <c r="N287" s="61"/>
      <c r="O287" s="47">
        <f t="shared" si="335"/>
        <v>0</v>
      </c>
      <c r="P287" s="119"/>
      <c r="Q287" s="119"/>
      <c r="R287" s="119"/>
      <c r="S287" s="224"/>
      <c r="T287" s="224"/>
    </row>
    <row r="288" spans="1:20" ht="12.75" customHeight="1" x14ac:dyDescent="0.2">
      <c r="A288" s="124"/>
      <c r="B288" s="151"/>
      <c r="C288" s="125"/>
      <c r="D288" s="124"/>
      <c r="E288" s="127"/>
      <c r="F288" s="128"/>
      <c r="G288" s="129"/>
      <c r="H288" s="130"/>
      <c r="I288" s="195"/>
      <c r="J288" s="130"/>
      <c r="K288" s="45"/>
      <c r="L288" s="45"/>
      <c r="M288" s="45"/>
      <c r="N288" s="61"/>
      <c r="O288" s="47">
        <f t="shared" si="335"/>
        <v>0</v>
      </c>
      <c r="P288" s="119"/>
      <c r="Q288" s="119"/>
      <c r="R288" s="119"/>
      <c r="S288" s="224"/>
      <c r="T288" s="224"/>
    </row>
    <row r="289" spans="1:20" ht="12.75" customHeight="1" x14ac:dyDescent="0.2">
      <c r="A289" s="124"/>
      <c r="B289" s="151"/>
      <c r="C289" s="125"/>
      <c r="D289" s="124"/>
      <c r="E289" s="127"/>
      <c r="F289" s="128"/>
      <c r="G289" s="129"/>
      <c r="H289" s="130"/>
      <c r="I289" s="195"/>
      <c r="J289" s="130"/>
      <c r="K289" s="45"/>
      <c r="L289" s="45"/>
      <c r="M289" s="45"/>
      <c r="N289" s="61"/>
      <c r="O289" s="47">
        <f t="shared" si="335"/>
        <v>0</v>
      </c>
      <c r="P289" s="120"/>
      <c r="Q289" s="120"/>
      <c r="R289" s="120"/>
      <c r="S289" s="224"/>
      <c r="T289" s="224"/>
    </row>
    <row r="290" spans="1:20" s="43" customFormat="1" ht="12.75" customHeight="1" x14ac:dyDescent="0.2">
      <c r="A290" s="286"/>
      <c r="B290" s="289"/>
      <c r="C290" s="292" t="s">
        <v>22</v>
      </c>
      <c r="D290" s="289"/>
      <c r="E290" s="295"/>
      <c r="F290" s="298">
        <f t="shared" ref="F290" si="346">H290+J290+R290</f>
        <v>3.145213</v>
      </c>
      <c r="G290" s="301">
        <v>0.4</v>
      </c>
      <c r="H290" s="304">
        <f t="shared" ref="H290" si="347">G290*$P$8/1000</f>
        <v>0.67614399999999997</v>
      </c>
      <c r="I290" s="307">
        <v>0.9</v>
      </c>
      <c r="J290" s="304">
        <f t="shared" ref="J290" si="348">I290*$P$9/1000</f>
        <v>2.4690690000000002</v>
      </c>
      <c r="K290" s="93"/>
      <c r="L290" s="93"/>
      <c r="M290" s="93"/>
      <c r="N290" s="94"/>
      <c r="O290" s="95">
        <f t="shared" si="335"/>
        <v>0</v>
      </c>
      <c r="P290" s="304">
        <f t="shared" ref="P290" si="349">E290*F290</f>
        <v>0</v>
      </c>
      <c r="Q290" s="304">
        <f t="shared" ref="Q290" si="350">SUM(O290:O293)</f>
        <v>0</v>
      </c>
      <c r="R290" s="304">
        <f t="shared" ref="R290" si="351">Q290*1.02*1.05*$R$14</f>
        <v>0</v>
      </c>
      <c r="S290" s="314"/>
      <c r="T290" s="315">
        <v>829.92829570207232</v>
      </c>
    </row>
    <row r="291" spans="1:20" s="43" customFormat="1" ht="12.75" customHeight="1" x14ac:dyDescent="0.2">
      <c r="A291" s="287"/>
      <c r="B291" s="290"/>
      <c r="C291" s="293"/>
      <c r="D291" s="290"/>
      <c r="E291" s="296"/>
      <c r="F291" s="299"/>
      <c r="G291" s="302"/>
      <c r="H291" s="305"/>
      <c r="I291" s="308"/>
      <c r="J291" s="305"/>
      <c r="K291" s="93"/>
      <c r="L291" s="93"/>
      <c r="M291" s="93"/>
      <c r="N291" s="94"/>
      <c r="O291" s="95">
        <f t="shared" si="335"/>
        <v>0</v>
      </c>
      <c r="P291" s="305"/>
      <c r="Q291" s="305"/>
      <c r="R291" s="305"/>
      <c r="S291" s="314"/>
      <c r="T291" s="315"/>
    </row>
    <row r="292" spans="1:20" s="43" customFormat="1" ht="12.75" customHeight="1" x14ac:dyDescent="0.2">
      <c r="A292" s="287"/>
      <c r="B292" s="290"/>
      <c r="C292" s="293"/>
      <c r="D292" s="290"/>
      <c r="E292" s="296"/>
      <c r="F292" s="299"/>
      <c r="G292" s="302"/>
      <c r="H292" s="305"/>
      <c r="I292" s="308"/>
      <c r="J292" s="305"/>
      <c r="K292" s="93"/>
      <c r="L292" s="93"/>
      <c r="M292" s="93"/>
      <c r="N292" s="94"/>
      <c r="O292" s="95">
        <f t="shared" si="335"/>
        <v>0</v>
      </c>
      <c r="P292" s="305"/>
      <c r="Q292" s="305"/>
      <c r="R292" s="305"/>
      <c r="S292" s="314"/>
      <c r="T292" s="315"/>
    </row>
    <row r="293" spans="1:20" s="43" customFormat="1" ht="12.75" customHeight="1" x14ac:dyDescent="0.2">
      <c r="A293" s="288"/>
      <c r="B293" s="291"/>
      <c r="C293" s="294"/>
      <c r="D293" s="291"/>
      <c r="E293" s="297"/>
      <c r="F293" s="300"/>
      <c r="G293" s="303"/>
      <c r="H293" s="306"/>
      <c r="I293" s="309"/>
      <c r="J293" s="306"/>
      <c r="K293" s="93"/>
      <c r="L293" s="93"/>
      <c r="M293" s="93"/>
      <c r="N293" s="94"/>
      <c r="O293" s="95">
        <f t="shared" si="335"/>
        <v>0</v>
      </c>
      <c r="P293" s="306"/>
      <c r="Q293" s="306"/>
      <c r="R293" s="306"/>
      <c r="S293" s="314"/>
      <c r="T293" s="315"/>
    </row>
    <row r="294" spans="1:20" s="43" customFormat="1" ht="12.75" customHeight="1" x14ac:dyDescent="0.2">
      <c r="A294" s="286"/>
      <c r="B294" s="289"/>
      <c r="C294" s="292" t="s">
        <v>333</v>
      </c>
      <c r="D294" s="289"/>
      <c r="E294" s="295"/>
      <c r="F294" s="298">
        <f t="shared" ref="F294" si="352">H294+J294+R294</f>
        <v>7.5789829999999991</v>
      </c>
      <c r="G294" s="301">
        <v>1.4</v>
      </c>
      <c r="H294" s="304">
        <f t="shared" ref="H294" si="353">G294*$P$8/1000</f>
        <v>2.3665039999999999</v>
      </c>
      <c r="I294" s="307">
        <v>1.9</v>
      </c>
      <c r="J294" s="304">
        <f t="shared" ref="J294" si="354">I294*$P$9/1000</f>
        <v>5.2124789999999992</v>
      </c>
      <c r="K294" s="93"/>
      <c r="L294" s="93"/>
      <c r="M294" s="93"/>
      <c r="N294" s="94"/>
      <c r="O294" s="95">
        <f t="shared" si="335"/>
        <v>0</v>
      </c>
      <c r="P294" s="304">
        <f t="shared" ref="P294" si="355">E294*F294</f>
        <v>0</v>
      </c>
      <c r="Q294" s="304">
        <f t="shared" ref="Q294" si="356">SUM(O294:O297)</f>
        <v>0</v>
      </c>
      <c r="R294" s="304">
        <f t="shared" ref="R294" si="357">Q294*1.02*1.05*$R$14</f>
        <v>0</v>
      </c>
      <c r="S294" s="314"/>
      <c r="T294" s="316">
        <v>9.1397066345356957E-3</v>
      </c>
    </row>
    <row r="295" spans="1:20" s="43" customFormat="1" ht="12.75" customHeight="1" x14ac:dyDescent="0.2">
      <c r="A295" s="287"/>
      <c r="B295" s="290"/>
      <c r="C295" s="293"/>
      <c r="D295" s="290"/>
      <c r="E295" s="296"/>
      <c r="F295" s="299"/>
      <c r="G295" s="302"/>
      <c r="H295" s="305"/>
      <c r="I295" s="308"/>
      <c r="J295" s="305"/>
      <c r="K295" s="93"/>
      <c r="L295" s="93"/>
      <c r="M295" s="93"/>
      <c r="N295" s="94"/>
      <c r="O295" s="95">
        <f t="shared" si="335"/>
        <v>0</v>
      </c>
      <c r="P295" s="305"/>
      <c r="Q295" s="305"/>
      <c r="R295" s="305"/>
      <c r="S295" s="314"/>
      <c r="T295" s="316"/>
    </row>
    <row r="296" spans="1:20" s="43" customFormat="1" ht="12.75" customHeight="1" x14ac:dyDescent="0.2">
      <c r="A296" s="287"/>
      <c r="B296" s="290"/>
      <c r="C296" s="293"/>
      <c r="D296" s="290"/>
      <c r="E296" s="296"/>
      <c r="F296" s="299"/>
      <c r="G296" s="302"/>
      <c r="H296" s="305"/>
      <c r="I296" s="308"/>
      <c r="J296" s="305"/>
      <c r="K296" s="93"/>
      <c r="L296" s="93"/>
      <c r="M296" s="93"/>
      <c r="N296" s="94"/>
      <c r="O296" s="95">
        <f t="shared" si="335"/>
        <v>0</v>
      </c>
      <c r="P296" s="305"/>
      <c r="Q296" s="305"/>
      <c r="R296" s="305"/>
      <c r="S296" s="314"/>
      <c r="T296" s="316"/>
    </row>
    <row r="297" spans="1:20" s="43" customFormat="1" ht="12.75" customHeight="1" x14ac:dyDescent="0.2">
      <c r="A297" s="288"/>
      <c r="B297" s="291"/>
      <c r="C297" s="294"/>
      <c r="D297" s="291"/>
      <c r="E297" s="297"/>
      <c r="F297" s="300"/>
      <c r="G297" s="303"/>
      <c r="H297" s="306"/>
      <c r="I297" s="309"/>
      <c r="J297" s="306"/>
      <c r="K297" s="93"/>
      <c r="L297" s="93"/>
      <c r="M297" s="93"/>
      <c r="N297" s="94"/>
      <c r="O297" s="95">
        <f t="shared" si="335"/>
        <v>0</v>
      </c>
      <c r="P297" s="306"/>
      <c r="Q297" s="306"/>
      <c r="R297" s="306"/>
      <c r="S297" s="314"/>
      <c r="T297" s="316"/>
    </row>
    <row r="298" spans="1:20" ht="12.75" customHeight="1" x14ac:dyDescent="0.2">
      <c r="A298" s="124"/>
      <c r="B298" s="125"/>
      <c r="C298" s="193" t="s">
        <v>129</v>
      </c>
      <c r="D298" s="124"/>
      <c r="E298" s="194"/>
      <c r="F298" s="128">
        <f t="shared" ref="F298:F302" si="358">H298+J298+R298</f>
        <v>0</v>
      </c>
      <c r="G298" s="129"/>
      <c r="H298" s="130">
        <f t="shared" ref="H298:H302" si="359">G298*$P$8/1000</f>
        <v>0</v>
      </c>
      <c r="I298" s="160"/>
      <c r="J298" s="130">
        <f t="shared" ref="J298:J302" si="360">I298*$P$9/1000</f>
        <v>0</v>
      </c>
      <c r="K298" s="45"/>
      <c r="L298" s="45"/>
      <c r="M298" s="45"/>
      <c r="N298" s="61"/>
      <c r="O298" s="47">
        <f t="shared" si="335"/>
        <v>0</v>
      </c>
      <c r="P298" s="118">
        <f t="shared" ref="P298" si="361">E298*F298</f>
        <v>0</v>
      </c>
      <c r="Q298" s="118">
        <f t="shared" ref="Q298" si="362">SUM(O298:O301)</f>
        <v>0</v>
      </c>
      <c r="R298" s="118">
        <f t="shared" ref="R298" si="363">Q298*1.02*1.05*$R$14</f>
        <v>0</v>
      </c>
      <c r="S298" s="224">
        <v>0</v>
      </c>
      <c r="T298" s="224">
        <v>0</v>
      </c>
    </row>
    <row r="299" spans="1:20" ht="12.75" customHeight="1" x14ac:dyDescent="0.2">
      <c r="A299" s="124"/>
      <c r="B299" s="125"/>
      <c r="C299" s="193"/>
      <c r="D299" s="124"/>
      <c r="E299" s="194"/>
      <c r="F299" s="128"/>
      <c r="G299" s="129"/>
      <c r="H299" s="130"/>
      <c r="I299" s="161"/>
      <c r="J299" s="130"/>
      <c r="K299" s="45"/>
      <c r="L299" s="45"/>
      <c r="M299" s="45"/>
      <c r="N299" s="61"/>
      <c r="O299" s="47">
        <f t="shared" si="335"/>
        <v>0</v>
      </c>
      <c r="P299" s="119"/>
      <c r="Q299" s="119"/>
      <c r="R299" s="119"/>
      <c r="S299" s="224"/>
      <c r="T299" s="224"/>
    </row>
    <row r="300" spans="1:20" ht="12.75" customHeight="1" x14ac:dyDescent="0.2">
      <c r="A300" s="124"/>
      <c r="B300" s="125"/>
      <c r="C300" s="193"/>
      <c r="D300" s="124"/>
      <c r="E300" s="194"/>
      <c r="F300" s="128"/>
      <c r="G300" s="129"/>
      <c r="H300" s="130"/>
      <c r="I300" s="161"/>
      <c r="J300" s="130"/>
      <c r="K300" s="45"/>
      <c r="L300" s="45"/>
      <c r="M300" s="45"/>
      <c r="N300" s="61"/>
      <c r="O300" s="47">
        <f t="shared" si="335"/>
        <v>0</v>
      </c>
      <c r="P300" s="119"/>
      <c r="Q300" s="119"/>
      <c r="R300" s="119"/>
      <c r="S300" s="224"/>
      <c r="T300" s="224"/>
    </row>
    <row r="301" spans="1:20" ht="12.75" customHeight="1" x14ac:dyDescent="0.2">
      <c r="A301" s="124"/>
      <c r="B301" s="125"/>
      <c r="C301" s="193"/>
      <c r="D301" s="124"/>
      <c r="E301" s="194"/>
      <c r="F301" s="128"/>
      <c r="G301" s="129"/>
      <c r="H301" s="130"/>
      <c r="I301" s="162"/>
      <c r="J301" s="130"/>
      <c r="K301" s="45"/>
      <c r="L301" s="45"/>
      <c r="M301" s="45"/>
      <c r="N301" s="61"/>
      <c r="O301" s="47">
        <f t="shared" si="335"/>
        <v>0</v>
      </c>
      <c r="P301" s="120"/>
      <c r="Q301" s="120"/>
      <c r="R301" s="120"/>
      <c r="S301" s="224"/>
      <c r="T301" s="224"/>
    </row>
    <row r="302" spans="1:20" ht="12.75" customHeight="1" x14ac:dyDescent="0.2">
      <c r="A302" s="150">
        <v>1</v>
      </c>
      <c r="B302" s="145" t="s">
        <v>130</v>
      </c>
      <c r="C302" s="145" t="s">
        <v>131</v>
      </c>
      <c r="D302" s="150" t="s">
        <v>31</v>
      </c>
      <c r="E302" s="152">
        <v>0.3</v>
      </c>
      <c r="F302" s="128">
        <f t="shared" si="358"/>
        <v>39.089274656299999</v>
      </c>
      <c r="G302" s="166">
        <v>1.55</v>
      </c>
      <c r="H302" s="130">
        <f t="shared" si="359"/>
        <v>2.6200579999999998</v>
      </c>
      <c r="I302" s="166">
        <v>0.76</v>
      </c>
      <c r="J302" s="130">
        <f t="shared" si="360"/>
        <v>2.0849915999999999</v>
      </c>
      <c r="K302" s="33" t="s">
        <v>52</v>
      </c>
      <c r="L302" s="33" t="s">
        <v>33</v>
      </c>
      <c r="M302" s="33">
        <v>1.0149999999999999</v>
      </c>
      <c r="N302" s="61">
        <v>27.15</v>
      </c>
      <c r="O302" s="47">
        <f t="shared" si="335"/>
        <v>27.557249999999996</v>
      </c>
      <c r="P302" s="118">
        <f t="shared" ref="P302" si="364">E302*F302</f>
        <v>11.72678239689</v>
      </c>
      <c r="Q302" s="118">
        <f t="shared" ref="Q302" si="365">SUM(O302:O305)</f>
        <v>30.367749999999997</v>
      </c>
      <c r="R302" s="118">
        <f t="shared" ref="R302" si="366">Q302*1.02*1.05*$R$14</f>
        <v>34.384225056299996</v>
      </c>
      <c r="S302" s="224">
        <v>44.923167838933729</v>
      </c>
      <c r="T302" s="224">
        <v>13.476950351680118</v>
      </c>
    </row>
    <row r="303" spans="1:20" ht="12.75" customHeight="1" x14ac:dyDescent="0.2">
      <c r="A303" s="150"/>
      <c r="B303" s="145"/>
      <c r="C303" s="145"/>
      <c r="D303" s="150"/>
      <c r="E303" s="152"/>
      <c r="F303" s="128"/>
      <c r="G303" s="166"/>
      <c r="H303" s="130"/>
      <c r="I303" s="166"/>
      <c r="J303" s="130"/>
      <c r="K303" s="33" t="s">
        <v>83</v>
      </c>
      <c r="L303" s="33" t="s">
        <v>23</v>
      </c>
      <c r="M303" s="33">
        <v>0.80300000000000005</v>
      </c>
      <c r="N303" s="64">
        <v>3.5</v>
      </c>
      <c r="O303" s="47">
        <f t="shared" si="335"/>
        <v>2.8105000000000002</v>
      </c>
      <c r="P303" s="119"/>
      <c r="Q303" s="119"/>
      <c r="R303" s="119"/>
      <c r="S303" s="224"/>
      <c r="T303" s="224"/>
    </row>
    <row r="304" spans="1:20" ht="12.75" customHeight="1" x14ac:dyDescent="0.2">
      <c r="A304" s="150"/>
      <c r="B304" s="145"/>
      <c r="C304" s="145"/>
      <c r="D304" s="150"/>
      <c r="E304" s="152"/>
      <c r="F304" s="128"/>
      <c r="G304" s="166"/>
      <c r="H304" s="130"/>
      <c r="I304" s="166"/>
      <c r="J304" s="130"/>
      <c r="K304" s="33"/>
      <c r="L304" s="33"/>
      <c r="M304" s="54"/>
      <c r="N304" s="64"/>
      <c r="O304" s="47">
        <f t="shared" si="335"/>
        <v>0</v>
      </c>
      <c r="P304" s="119"/>
      <c r="Q304" s="119"/>
      <c r="R304" s="119"/>
      <c r="S304" s="224"/>
      <c r="T304" s="224"/>
    </row>
    <row r="305" spans="1:20" ht="12.75" customHeight="1" x14ac:dyDescent="0.2">
      <c r="A305" s="150"/>
      <c r="B305" s="145"/>
      <c r="C305" s="145"/>
      <c r="D305" s="150"/>
      <c r="E305" s="152"/>
      <c r="F305" s="128"/>
      <c r="G305" s="166"/>
      <c r="H305" s="130"/>
      <c r="I305" s="166"/>
      <c r="J305" s="130"/>
      <c r="K305" s="33"/>
      <c r="L305" s="33"/>
      <c r="M305" s="33"/>
      <c r="N305" s="64"/>
      <c r="O305" s="47">
        <f t="shared" si="335"/>
        <v>0</v>
      </c>
      <c r="P305" s="120"/>
      <c r="Q305" s="120"/>
      <c r="R305" s="120"/>
      <c r="S305" s="224"/>
      <c r="T305" s="224"/>
    </row>
    <row r="306" spans="1:20" ht="12.75" customHeight="1" x14ac:dyDescent="0.2">
      <c r="A306" s="150">
        <v>2</v>
      </c>
      <c r="B306" s="184" t="s">
        <v>61</v>
      </c>
      <c r="C306" s="135" t="s">
        <v>183</v>
      </c>
      <c r="D306" s="187" t="s">
        <v>23</v>
      </c>
      <c r="E306" s="190">
        <v>3</v>
      </c>
      <c r="F306" s="168">
        <f t="shared" ref="F306" si="367">H306+J306+R306</f>
        <v>11.933630895603999</v>
      </c>
      <c r="G306" s="177">
        <v>3.37</v>
      </c>
      <c r="H306" s="180">
        <f t="shared" ref="H306" si="368">G306*$P$8/1000</f>
        <v>5.6965131999999992</v>
      </c>
      <c r="I306" s="177">
        <v>3.4000000000000002E-2</v>
      </c>
      <c r="J306" s="180">
        <f t="shared" ref="J306" si="369">I306*$P$9/1000</f>
        <v>9.3275940000000002E-2</v>
      </c>
      <c r="K306" s="56" t="s">
        <v>62</v>
      </c>
      <c r="L306" s="56" t="s">
        <v>23</v>
      </c>
      <c r="M306" s="56">
        <v>1.01</v>
      </c>
      <c r="N306" s="64">
        <v>4.9169999999999998</v>
      </c>
      <c r="O306" s="47">
        <f t="shared" si="335"/>
        <v>4.96617</v>
      </c>
      <c r="P306" s="118">
        <f t="shared" ref="P306" si="370">E306*F306</f>
        <v>35.800892686811999</v>
      </c>
      <c r="Q306" s="118">
        <f t="shared" ref="Q306" si="371">SUM(O306:O309)</f>
        <v>5.4261699999999999</v>
      </c>
      <c r="R306" s="118">
        <f t="shared" ref="R306" si="372">Q306*1.02*1.05*$R$14</f>
        <v>6.1438417556039999</v>
      </c>
      <c r="S306" s="224">
        <v>13.714670030713938</v>
      </c>
      <c r="T306" s="224">
        <v>41.144010092141812</v>
      </c>
    </row>
    <row r="307" spans="1:20" ht="12.75" customHeight="1" x14ac:dyDescent="0.2">
      <c r="A307" s="150"/>
      <c r="B307" s="185"/>
      <c r="C307" s="136"/>
      <c r="D307" s="188"/>
      <c r="E307" s="191"/>
      <c r="F307" s="169"/>
      <c r="G307" s="178"/>
      <c r="H307" s="181"/>
      <c r="I307" s="178"/>
      <c r="J307" s="181"/>
      <c r="K307" s="56"/>
      <c r="L307" s="56"/>
      <c r="M307" s="56"/>
      <c r="N307" s="64"/>
      <c r="O307" s="47">
        <f t="shared" si="335"/>
        <v>0</v>
      </c>
      <c r="P307" s="119"/>
      <c r="Q307" s="119"/>
      <c r="R307" s="119"/>
      <c r="S307" s="224"/>
      <c r="T307" s="224"/>
    </row>
    <row r="308" spans="1:20" ht="12.75" customHeight="1" x14ac:dyDescent="0.2">
      <c r="A308" s="150"/>
      <c r="B308" s="185"/>
      <c r="C308" s="136"/>
      <c r="D308" s="188"/>
      <c r="E308" s="191"/>
      <c r="F308" s="169"/>
      <c r="G308" s="178"/>
      <c r="H308" s="181"/>
      <c r="I308" s="178"/>
      <c r="J308" s="181"/>
      <c r="K308" s="56" t="s">
        <v>47</v>
      </c>
      <c r="L308" s="56" t="s">
        <v>31</v>
      </c>
      <c r="M308" s="58">
        <v>0.02</v>
      </c>
      <c r="N308" s="59">
        <v>23</v>
      </c>
      <c r="O308" s="47">
        <f t="shared" si="335"/>
        <v>0.46</v>
      </c>
      <c r="P308" s="119"/>
      <c r="Q308" s="119"/>
      <c r="R308" s="119"/>
      <c r="S308" s="224"/>
      <c r="T308" s="224"/>
    </row>
    <row r="309" spans="1:20" ht="12.75" customHeight="1" x14ac:dyDescent="0.2">
      <c r="A309" s="150"/>
      <c r="B309" s="186"/>
      <c r="C309" s="137"/>
      <c r="D309" s="189"/>
      <c r="E309" s="192"/>
      <c r="F309" s="170"/>
      <c r="G309" s="179"/>
      <c r="H309" s="182"/>
      <c r="I309" s="179"/>
      <c r="J309" s="182"/>
      <c r="K309" s="45"/>
      <c r="L309" s="45"/>
      <c r="M309" s="45"/>
      <c r="N309" s="61"/>
      <c r="O309" s="47">
        <f t="shared" si="335"/>
        <v>0</v>
      </c>
      <c r="P309" s="120"/>
      <c r="Q309" s="120"/>
      <c r="R309" s="120"/>
      <c r="S309" s="224"/>
      <c r="T309" s="224"/>
    </row>
    <row r="310" spans="1:20" s="43" customFormat="1" ht="12.75" customHeight="1" x14ac:dyDescent="0.2">
      <c r="A310" s="150">
        <v>3</v>
      </c>
      <c r="B310" s="145" t="s">
        <v>132</v>
      </c>
      <c r="C310" s="183" t="s">
        <v>182</v>
      </c>
      <c r="D310" s="145" t="s">
        <v>27</v>
      </c>
      <c r="E310" s="176">
        <v>1</v>
      </c>
      <c r="F310" s="128">
        <f t="shared" ref="F310:F370" si="373">H310+J310+R310</f>
        <v>81.671067399999998</v>
      </c>
      <c r="G310" s="166">
        <v>1.33</v>
      </c>
      <c r="H310" s="130">
        <f t="shared" ref="H310:H370" si="374">G310*$P$8/1000</f>
        <v>2.2481788000000003</v>
      </c>
      <c r="I310" s="166">
        <v>0.06</v>
      </c>
      <c r="J310" s="130">
        <f t="shared" ref="J310:J370" si="375">I310*$P$9/1000</f>
        <v>0.16460459999999999</v>
      </c>
      <c r="K310" s="33" t="s">
        <v>133</v>
      </c>
      <c r="L310" s="33" t="s">
        <v>134</v>
      </c>
      <c r="M310" s="33">
        <v>1</v>
      </c>
      <c r="N310" s="64">
        <v>70</v>
      </c>
      <c r="O310" s="47">
        <f t="shared" si="335"/>
        <v>70</v>
      </c>
      <c r="P310" s="118">
        <f t="shared" ref="P310" si="376">E310*F310</f>
        <v>81.671067399999998</v>
      </c>
      <c r="Q310" s="118">
        <f t="shared" ref="Q310" si="377">SUM(O310:O313)</f>
        <v>70</v>
      </c>
      <c r="R310" s="118">
        <f t="shared" ref="R310" si="378">Q310*1.02*1.05*$R$14</f>
        <v>79.258284000000003</v>
      </c>
      <c r="S310" s="224">
        <v>93.860095912620125</v>
      </c>
      <c r="T310" s="224">
        <v>93.860095912620125</v>
      </c>
    </row>
    <row r="311" spans="1:20" s="43" customFormat="1" ht="12.75" customHeight="1" x14ac:dyDescent="0.2">
      <c r="A311" s="150"/>
      <c r="B311" s="145"/>
      <c r="C311" s="183"/>
      <c r="D311" s="150"/>
      <c r="E311" s="176"/>
      <c r="F311" s="128"/>
      <c r="G311" s="166"/>
      <c r="H311" s="130"/>
      <c r="I311" s="166"/>
      <c r="J311" s="130"/>
      <c r="K311" s="33"/>
      <c r="L311" s="33"/>
      <c r="M311" s="33"/>
      <c r="N311" s="64"/>
      <c r="O311" s="47">
        <f t="shared" si="335"/>
        <v>0</v>
      </c>
      <c r="P311" s="119"/>
      <c r="Q311" s="119"/>
      <c r="R311" s="119"/>
      <c r="S311" s="224"/>
      <c r="T311" s="224"/>
    </row>
    <row r="312" spans="1:20" s="43" customFormat="1" ht="12.75" customHeight="1" x14ac:dyDescent="0.2">
      <c r="A312" s="150"/>
      <c r="B312" s="145"/>
      <c r="C312" s="183"/>
      <c r="D312" s="150"/>
      <c r="E312" s="176"/>
      <c r="F312" s="128"/>
      <c r="G312" s="166"/>
      <c r="H312" s="130"/>
      <c r="I312" s="166"/>
      <c r="J312" s="130"/>
      <c r="K312" s="33"/>
      <c r="L312" s="33"/>
      <c r="M312" s="53"/>
      <c r="N312" s="64"/>
      <c r="O312" s="47">
        <f t="shared" si="335"/>
        <v>0</v>
      </c>
      <c r="P312" s="119"/>
      <c r="Q312" s="119"/>
      <c r="R312" s="119"/>
      <c r="S312" s="224"/>
      <c r="T312" s="224"/>
    </row>
    <row r="313" spans="1:20" s="43" customFormat="1" ht="12.75" customHeight="1" x14ac:dyDescent="0.2">
      <c r="A313" s="150"/>
      <c r="B313" s="145"/>
      <c r="C313" s="183"/>
      <c r="D313" s="150"/>
      <c r="E313" s="176"/>
      <c r="F313" s="128"/>
      <c r="G313" s="166"/>
      <c r="H313" s="130"/>
      <c r="I313" s="166"/>
      <c r="J313" s="130"/>
      <c r="K313" s="33"/>
      <c r="L313" s="33"/>
      <c r="M313" s="33"/>
      <c r="N313" s="64"/>
      <c r="O313" s="47">
        <f t="shared" si="335"/>
        <v>0</v>
      </c>
      <c r="P313" s="120"/>
      <c r="Q313" s="120"/>
      <c r="R313" s="120"/>
      <c r="S313" s="224"/>
      <c r="T313" s="224"/>
    </row>
    <row r="314" spans="1:20" ht="12.75" customHeight="1" x14ac:dyDescent="0.2">
      <c r="A314" s="150">
        <v>4</v>
      </c>
      <c r="B314" s="145" t="s">
        <v>46</v>
      </c>
      <c r="C314" s="151" t="s">
        <v>135</v>
      </c>
      <c r="D314" s="151" t="s">
        <v>28</v>
      </c>
      <c r="E314" s="243">
        <v>1.3600000000000001E-3</v>
      </c>
      <c r="F314" s="128">
        <f t="shared" si="373"/>
        <v>260.42007599999999</v>
      </c>
      <c r="G314" s="166"/>
      <c r="H314" s="130">
        <f t="shared" si="374"/>
        <v>0</v>
      </c>
      <c r="I314" s="175"/>
      <c r="J314" s="130">
        <f t="shared" si="375"/>
        <v>0</v>
      </c>
      <c r="K314" s="33" t="s">
        <v>136</v>
      </c>
      <c r="L314" s="33" t="s">
        <v>28</v>
      </c>
      <c r="M314" s="33">
        <v>1</v>
      </c>
      <c r="N314" s="64">
        <v>230</v>
      </c>
      <c r="O314" s="47">
        <f t="shared" si="335"/>
        <v>230</v>
      </c>
      <c r="P314" s="118">
        <f t="shared" ref="P314" si="379">E314*F314</f>
        <v>0.35417130336000002</v>
      </c>
      <c r="Q314" s="118">
        <f t="shared" ref="Q314" si="380">SUM(O314:O317)</f>
        <v>230</v>
      </c>
      <c r="R314" s="118">
        <f t="shared" ref="R314" si="381">Q314*1.02*1.05*$R$14</f>
        <v>260.42007599999999</v>
      </c>
      <c r="S314" s="224">
        <v>299.28656608854141</v>
      </c>
      <c r="T314" s="224">
        <v>0.40702972988041636</v>
      </c>
    </row>
    <row r="315" spans="1:20" ht="12.75" customHeight="1" x14ac:dyDescent="0.2">
      <c r="A315" s="150"/>
      <c r="B315" s="145"/>
      <c r="C315" s="151"/>
      <c r="D315" s="126"/>
      <c r="E315" s="243"/>
      <c r="F315" s="128"/>
      <c r="G315" s="166"/>
      <c r="H315" s="130"/>
      <c r="I315" s="175"/>
      <c r="J315" s="130"/>
      <c r="K315" s="33"/>
      <c r="L315" s="33"/>
      <c r="M315" s="33"/>
      <c r="N315" s="64"/>
      <c r="O315" s="47">
        <f t="shared" si="335"/>
        <v>0</v>
      </c>
      <c r="P315" s="119"/>
      <c r="Q315" s="119"/>
      <c r="R315" s="119"/>
      <c r="S315" s="224"/>
      <c r="T315" s="224"/>
    </row>
    <row r="316" spans="1:20" ht="12.75" customHeight="1" x14ac:dyDescent="0.2">
      <c r="A316" s="150"/>
      <c r="B316" s="145"/>
      <c r="C316" s="151"/>
      <c r="D316" s="126"/>
      <c r="E316" s="243"/>
      <c r="F316" s="128"/>
      <c r="G316" s="166"/>
      <c r="H316" s="130"/>
      <c r="I316" s="175"/>
      <c r="J316" s="130"/>
      <c r="K316" s="33"/>
      <c r="L316" s="33"/>
      <c r="M316" s="54"/>
      <c r="N316" s="64"/>
      <c r="O316" s="47">
        <f t="shared" si="335"/>
        <v>0</v>
      </c>
      <c r="P316" s="119"/>
      <c r="Q316" s="119"/>
      <c r="R316" s="119"/>
      <c r="S316" s="224"/>
      <c r="T316" s="224"/>
    </row>
    <row r="317" spans="1:20" ht="12.75" customHeight="1" x14ac:dyDescent="0.2">
      <c r="A317" s="150"/>
      <c r="B317" s="145"/>
      <c r="C317" s="151"/>
      <c r="D317" s="126"/>
      <c r="E317" s="243"/>
      <c r="F317" s="128"/>
      <c r="G317" s="166"/>
      <c r="H317" s="130"/>
      <c r="I317" s="175"/>
      <c r="J317" s="130"/>
      <c r="K317" s="33"/>
      <c r="L317" s="33"/>
      <c r="M317" s="33"/>
      <c r="N317" s="64"/>
      <c r="O317" s="47">
        <f t="shared" si="335"/>
        <v>0</v>
      </c>
      <c r="P317" s="120"/>
      <c r="Q317" s="120"/>
      <c r="R317" s="120"/>
      <c r="S317" s="224"/>
      <c r="T317" s="224"/>
    </row>
    <row r="318" spans="1:20" ht="12.75" customHeight="1" x14ac:dyDescent="0.2">
      <c r="A318" s="150">
        <v>5</v>
      </c>
      <c r="B318" s="145" t="s">
        <v>46</v>
      </c>
      <c r="C318" s="183" t="s">
        <v>137</v>
      </c>
      <c r="D318" s="150" t="s">
        <v>23</v>
      </c>
      <c r="E318" s="152">
        <v>0.04</v>
      </c>
      <c r="F318" s="128">
        <f t="shared" si="373"/>
        <v>7.5544467264000001</v>
      </c>
      <c r="G318" s="166"/>
      <c r="H318" s="130">
        <f t="shared" si="374"/>
        <v>0</v>
      </c>
      <c r="I318" s="166"/>
      <c r="J318" s="130">
        <f t="shared" si="375"/>
        <v>0</v>
      </c>
      <c r="K318" s="33" t="s">
        <v>138</v>
      </c>
      <c r="L318" s="33" t="s">
        <v>23</v>
      </c>
      <c r="M318" s="33">
        <v>1</v>
      </c>
      <c r="N318" s="64">
        <v>6.6719999999999997</v>
      </c>
      <c r="O318" s="47">
        <f t="shared" si="335"/>
        <v>6.6719999999999997</v>
      </c>
      <c r="P318" s="118">
        <f t="shared" ref="P318" si="382">E318*F318</f>
        <v>0.30217786905600003</v>
      </c>
      <c r="Q318" s="118">
        <f t="shared" ref="Q318" si="383">SUM(O318:O321)</f>
        <v>6.6719999999999997</v>
      </c>
      <c r="R318" s="118">
        <f t="shared" ref="R318" si="384">Q318*1.02*1.05*$R$14</f>
        <v>7.5544467264000001</v>
      </c>
      <c r="S318" s="224">
        <v>8.6819129084467335</v>
      </c>
      <c r="T318" s="224">
        <v>0.34727651633786932</v>
      </c>
    </row>
    <row r="319" spans="1:20" ht="12.75" customHeight="1" x14ac:dyDescent="0.2">
      <c r="A319" s="150"/>
      <c r="B319" s="145"/>
      <c r="C319" s="183"/>
      <c r="D319" s="150"/>
      <c r="E319" s="152"/>
      <c r="F319" s="128"/>
      <c r="G319" s="166"/>
      <c r="H319" s="130"/>
      <c r="I319" s="166"/>
      <c r="J319" s="130"/>
      <c r="K319" s="33"/>
      <c r="L319" s="33"/>
      <c r="M319" s="33"/>
      <c r="N319" s="64"/>
      <c r="O319" s="47">
        <f t="shared" si="335"/>
        <v>0</v>
      </c>
      <c r="P319" s="119"/>
      <c r="Q319" s="119"/>
      <c r="R319" s="119"/>
      <c r="S319" s="224"/>
      <c r="T319" s="224"/>
    </row>
    <row r="320" spans="1:20" ht="12.75" customHeight="1" x14ac:dyDescent="0.2">
      <c r="A320" s="150"/>
      <c r="B320" s="145"/>
      <c r="C320" s="183"/>
      <c r="D320" s="150"/>
      <c r="E320" s="152"/>
      <c r="F320" s="128"/>
      <c r="G320" s="166"/>
      <c r="H320" s="130"/>
      <c r="I320" s="166"/>
      <c r="J320" s="130"/>
      <c r="K320" s="33"/>
      <c r="L320" s="33"/>
      <c r="M320" s="53"/>
      <c r="N320" s="64"/>
      <c r="O320" s="47">
        <f t="shared" si="335"/>
        <v>0</v>
      </c>
      <c r="P320" s="119"/>
      <c r="Q320" s="119"/>
      <c r="R320" s="119"/>
      <c r="S320" s="224"/>
      <c r="T320" s="224"/>
    </row>
    <row r="321" spans="1:20" ht="12.75" customHeight="1" x14ac:dyDescent="0.2">
      <c r="A321" s="150"/>
      <c r="B321" s="145"/>
      <c r="C321" s="183"/>
      <c r="D321" s="150"/>
      <c r="E321" s="152"/>
      <c r="F321" s="128"/>
      <c r="G321" s="166"/>
      <c r="H321" s="130"/>
      <c r="I321" s="166"/>
      <c r="J321" s="130"/>
      <c r="K321" s="33"/>
      <c r="L321" s="33"/>
      <c r="M321" s="33"/>
      <c r="N321" s="64"/>
      <c r="O321" s="47">
        <f t="shared" si="335"/>
        <v>0</v>
      </c>
      <c r="P321" s="120"/>
      <c r="Q321" s="120"/>
      <c r="R321" s="120"/>
      <c r="S321" s="224"/>
      <c r="T321" s="224"/>
    </row>
    <row r="322" spans="1:20" ht="12.75" customHeight="1" x14ac:dyDescent="0.2">
      <c r="A322" s="150">
        <v>6</v>
      </c>
      <c r="B322" s="145" t="s">
        <v>46</v>
      </c>
      <c r="C322" s="145" t="s">
        <v>139</v>
      </c>
      <c r="D322" s="145" t="s">
        <v>27</v>
      </c>
      <c r="E322" s="176">
        <v>1</v>
      </c>
      <c r="F322" s="128">
        <f t="shared" si="373"/>
        <v>9.0580896000000006</v>
      </c>
      <c r="G322" s="166"/>
      <c r="H322" s="130">
        <f t="shared" si="374"/>
        <v>0</v>
      </c>
      <c r="I322" s="175"/>
      <c r="J322" s="130">
        <f t="shared" si="375"/>
        <v>0</v>
      </c>
      <c r="K322" s="33" t="s">
        <v>140</v>
      </c>
      <c r="L322" s="33" t="s">
        <v>27</v>
      </c>
      <c r="M322" s="33">
        <v>1</v>
      </c>
      <c r="N322" s="64">
        <v>8</v>
      </c>
      <c r="O322" s="47">
        <f t="shared" si="335"/>
        <v>8</v>
      </c>
      <c r="P322" s="118">
        <f t="shared" ref="P322" si="385">E322*F322</f>
        <v>9.0580896000000006</v>
      </c>
      <c r="Q322" s="118">
        <f t="shared" ref="Q322" si="386">SUM(O322:O325)</f>
        <v>8</v>
      </c>
      <c r="R322" s="118">
        <f t="shared" ref="R322" si="387">Q322*1.02*1.05*$R$14</f>
        <v>9.0580896000000006</v>
      </c>
      <c r="S322" s="224">
        <v>10.409967516123181</v>
      </c>
      <c r="T322" s="224">
        <v>10.409967516123181</v>
      </c>
    </row>
    <row r="323" spans="1:20" ht="12.75" customHeight="1" x14ac:dyDescent="0.2">
      <c r="A323" s="150"/>
      <c r="B323" s="145"/>
      <c r="C323" s="145"/>
      <c r="D323" s="150"/>
      <c r="E323" s="176"/>
      <c r="F323" s="128"/>
      <c r="G323" s="166"/>
      <c r="H323" s="130"/>
      <c r="I323" s="175"/>
      <c r="J323" s="130"/>
      <c r="K323" s="33"/>
      <c r="L323" s="33"/>
      <c r="M323" s="33"/>
      <c r="N323" s="64"/>
      <c r="O323" s="47">
        <f t="shared" si="335"/>
        <v>0</v>
      </c>
      <c r="P323" s="119"/>
      <c r="Q323" s="119"/>
      <c r="R323" s="119"/>
      <c r="S323" s="224"/>
      <c r="T323" s="224"/>
    </row>
    <row r="324" spans="1:20" ht="12.75" customHeight="1" x14ac:dyDescent="0.2">
      <c r="A324" s="150"/>
      <c r="B324" s="145"/>
      <c r="C324" s="145"/>
      <c r="D324" s="150"/>
      <c r="E324" s="176"/>
      <c r="F324" s="128"/>
      <c r="G324" s="166"/>
      <c r="H324" s="130"/>
      <c r="I324" s="175"/>
      <c r="J324" s="130"/>
      <c r="K324" s="33"/>
      <c r="L324" s="33"/>
      <c r="M324" s="33"/>
      <c r="N324" s="64"/>
      <c r="O324" s="47">
        <f t="shared" si="335"/>
        <v>0</v>
      </c>
      <c r="P324" s="119"/>
      <c r="Q324" s="119"/>
      <c r="R324" s="119"/>
      <c r="S324" s="224"/>
      <c r="T324" s="224"/>
    </row>
    <row r="325" spans="1:20" ht="12.75" customHeight="1" x14ac:dyDescent="0.2">
      <c r="A325" s="150"/>
      <c r="B325" s="145"/>
      <c r="C325" s="145"/>
      <c r="D325" s="150"/>
      <c r="E325" s="176"/>
      <c r="F325" s="128"/>
      <c r="G325" s="166"/>
      <c r="H325" s="130"/>
      <c r="I325" s="175"/>
      <c r="J325" s="130"/>
      <c r="K325" s="33"/>
      <c r="L325" s="33"/>
      <c r="M325" s="33"/>
      <c r="N325" s="64"/>
      <c r="O325" s="47">
        <f t="shared" si="335"/>
        <v>0</v>
      </c>
      <c r="P325" s="120"/>
      <c r="Q325" s="120"/>
      <c r="R325" s="120"/>
      <c r="S325" s="224"/>
      <c r="T325" s="224"/>
    </row>
    <row r="326" spans="1:20" ht="12.75" customHeight="1" x14ac:dyDescent="0.2">
      <c r="A326" s="150">
        <v>7</v>
      </c>
      <c r="B326" s="145" t="s">
        <v>46</v>
      </c>
      <c r="C326" s="145" t="s">
        <v>141</v>
      </c>
      <c r="D326" s="145" t="s">
        <v>27</v>
      </c>
      <c r="E326" s="176">
        <v>1</v>
      </c>
      <c r="F326" s="128">
        <f t="shared" si="373"/>
        <v>6.2274365999999999</v>
      </c>
      <c r="G326" s="166"/>
      <c r="H326" s="130">
        <f t="shared" si="374"/>
        <v>0</v>
      </c>
      <c r="I326" s="166"/>
      <c r="J326" s="130">
        <f t="shared" si="375"/>
        <v>0</v>
      </c>
      <c r="K326" s="33" t="s">
        <v>142</v>
      </c>
      <c r="L326" s="33" t="s">
        <v>27</v>
      </c>
      <c r="M326" s="33">
        <v>1</v>
      </c>
      <c r="N326" s="64">
        <v>5.5</v>
      </c>
      <c r="O326" s="47">
        <f t="shared" si="335"/>
        <v>5.5</v>
      </c>
      <c r="P326" s="118">
        <f t="shared" ref="P326" si="388">E326*F326</f>
        <v>6.2274365999999999</v>
      </c>
      <c r="Q326" s="118">
        <f t="shared" ref="Q326" si="389">SUM(O326:O329)</f>
        <v>5.5</v>
      </c>
      <c r="R326" s="118">
        <f t="shared" ref="R326" si="390">Q326*1.02*1.05*$R$14</f>
        <v>6.2274365999999999</v>
      </c>
      <c r="S326" s="224">
        <v>7.1568526673346868</v>
      </c>
      <c r="T326" s="224">
        <v>7.1568526673346868</v>
      </c>
    </row>
    <row r="327" spans="1:20" ht="12.75" customHeight="1" x14ac:dyDescent="0.2">
      <c r="A327" s="150"/>
      <c r="B327" s="145"/>
      <c r="C327" s="145"/>
      <c r="D327" s="150"/>
      <c r="E327" s="176"/>
      <c r="F327" s="128"/>
      <c r="G327" s="166"/>
      <c r="H327" s="130"/>
      <c r="I327" s="166"/>
      <c r="J327" s="130"/>
      <c r="K327" s="33"/>
      <c r="L327" s="33"/>
      <c r="M327" s="33"/>
      <c r="N327" s="64"/>
      <c r="O327" s="47">
        <f t="shared" si="335"/>
        <v>0</v>
      </c>
      <c r="P327" s="119"/>
      <c r="Q327" s="119"/>
      <c r="R327" s="119"/>
      <c r="S327" s="224"/>
      <c r="T327" s="224"/>
    </row>
    <row r="328" spans="1:20" ht="12.75" customHeight="1" x14ac:dyDescent="0.2">
      <c r="A328" s="150"/>
      <c r="B328" s="145"/>
      <c r="C328" s="145"/>
      <c r="D328" s="150"/>
      <c r="E328" s="176"/>
      <c r="F328" s="128"/>
      <c r="G328" s="166"/>
      <c r="H328" s="130"/>
      <c r="I328" s="166"/>
      <c r="J328" s="130"/>
      <c r="K328" s="33"/>
      <c r="L328" s="33"/>
      <c r="M328" s="33"/>
      <c r="N328" s="64"/>
      <c r="O328" s="47">
        <f t="shared" si="335"/>
        <v>0</v>
      </c>
      <c r="P328" s="119"/>
      <c r="Q328" s="119"/>
      <c r="R328" s="119"/>
      <c r="S328" s="224"/>
      <c r="T328" s="224"/>
    </row>
    <row r="329" spans="1:20" ht="12.75" customHeight="1" x14ac:dyDescent="0.2">
      <c r="A329" s="150"/>
      <c r="B329" s="145"/>
      <c r="C329" s="145"/>
      <c r="D329" s="150"/>
      <c r="E329" s="176"/>
      <c r="F329" s="128"/>
      <c r="G329" s="166"/>
      <c r="H329" s="130"/>
      <c r="I329" s="166"/>
      <c r="J329" s="130"/>
      <c r="K329" s="33"/>
      <c r="L329" s="33"/>
      <c r="M329" s="33"/>
      <c r="N329" s="64"/>
      <c r="O329" s="47">
        <f t="shared" si="335"/>
        <v>0</v>
      </c>
      <c r="P329" s="120"/>
      <c r="Q329" s="120"/>
      <c r="R329" s="120"/>
      <c r="S329" s="224"/>
      <c r="T329" s="224"/>
    </row>
    <row r="330" spans="1:20" ht="12.75" customHeight="1" x14ac:dyDescent="0.2">
      <c r="A330" s="150">
        <v>8</v>
      </c>
      <c r="B330" s="145" t="s">
        <v>118</v>
      </c>
      <c r="C330" s="145" t="s">
        <v>143</v>
      </c>
      <c r="D330" s="150" t="s">
        <v>31</v>
      </c>
      <c r="E330" s="152">
        <v>8.93</v>
      </c>
      <c r="F330" s="128">
        <f t="shared" si="373"/>
        <v>3.6005755595599997</v>
      </c>
      <c r="G330" s="166">
        <v>0.89</v>
      </c>
      <c r="H330" s="130">
        <f t="shared" si="374"/>
        <v>1.5044203999999999</v>
      </c>
      <c r="I330" s="166"/>
      <c r="J330" s="130">
        <f t="shared" si="375"/>
        <v>0</v>
      </c>
      <c r="K330" s="33" t="s">
        <v>69</v>
      </c>
      <c r="L330" s="33" t="s">
        <v>33</v>
      </c>
      <c r="M330" s="55">
        <v>1.1000000000000001</v>
      </c>
      <c r="N330" s="64">
        <v>1.6830000000000001</v>
      </c>
      <c r="O330" s="47">
        <f t="shared" si="335"/>
        <v>1.8513000000000002</v>
      </c>
      <c r="P330" s="118">
        <f t="shared" ref="P330" si="391">E330*F330</f>
        <v>32.153139746870799</v>
      </c>
      <c r="Q330" s="118">
        <f t="shared" ref="Q330" si="392">SUM(O330:O333)</f>
        <v>1.8513000000000002</v>
      </c>
      <c r="R330" s="118">
        <f t="shared" ref="R330" si="393">Q330*1.02*1.05*$R$14</f>
        <v>2.0961551595599999</v>
      </c>
      <c r="S330" s="224">
        <v>4.1379447841150343</v>
      </c>
      <c r="T330" s="224">
        <v>36.951846922147254</v>
      </c>
    </row>
    <row r="331" spans="1:20" ht="12.75" customHeight="1" x14ac:dyDescent="0.2">
      <c r="A331" s="150"/>
      <c r="B331" s="145"/>
      <c r="C331" s="145"/>
      <c r="D331" s="150"/>
      <c r="E331" s="152"/>
      <c r="F331" s="128"/>
      <c r="G331" s="166"/>
      <c r="H331" s="130"/>
      <c r="I331" s="166"/>
      <c r="J331" s="130"/>
      <c r="K331" s="33"/>
      <c r="L331" s="33"/>
      <c r="M331" s="33"/>
      <c r="N331" s="64"/>
      <c r="O331" s="47">
        <f t="shared" si="335"/>
        <v>0</v>
      </c>
      <c r="P331" s="119"/>
      <c r="Q331" s="119"/>
      <c r="R331" s="119"/>
      <c r="S331" s="224"/>
      <c r="T331" s="224"/>
    </row>
    <row r="332" spans="1:20" ht="12.75" customHeight="1" x14ac:dyDescent="0.2">
      <c r="A332" s="150"/>
      <c r="B332" s="145"/>
      <c r="C332" s="145"/>
      <c r="D332" s="150"/>
      <c r="E332" s="152"/>
      <c r="F332" s="128"/>
      <c r="G332" s="166"/>
      <c r="H332" s="130"/>
      <c r="I332" s="166"/>
      <c r="J332" s="130"/>
      <c r="K332" s="33"/>
      <c r="L332" s="33"/>
      <c r="M332" s="33"/>
      <c r="N332" s="64"/>
      <c r="O332" s="47">
        <f t="shared" si="335"/>
        <v>0</v>
      </c>
      <c r="P332" s="119"/>
      <c r="Q332" s="119"/>
      <c r="R332" s="119"/>
      <c r="S332" s="224"/>
      <c r="T332" s="224"/>
    </row>
    <row r="333" spans="1:20" ht="12.75" customHeight="1" x14ac:dyDescent="0.2">
      <c r="A333" s="150"/>
      <c r="B333" s="145"/>
      <c r="C333" s="145"/>
      <c r="D333" s="150"/>
      <c r="E333" s="152"/>
      <c r="F333" s="128"/>
      <c r="G333" s="166"/>
      <c r="H333" s="130"/>
      <c r="I333" s="166"/>
      <c r="J333" s="130"/>
      <c r="K333" s="33"/>
      <c r="L333" s="33"/>
      <c r="M333" s="33"/>
      <c r="N333" s="64"/>
      <c r="O333" s="47">
        <f t="shared" si="335"/>
        <v>0</v>
      </c>
      <c r="P333" s="120"/>
      <c r="Q333" s="120"/>
      <c r="R333" s="120"/>
      <c r="S333" s="224"/>
      <c r="T333" s="224"/>
    </row>
    <row r="334" spans="1:20" ht="12.75" customHeight="1" x14ac:dyDescent="0.2">
      <c r="A334" s="150">
        <v>9</v>
      </c>
      <c r="B334" s="145" t="s">
        <v>144</v>
      </c>
      <c r="C334" s="145" t="s">
        <v>145</v>
      </c>
      <c r="D334" s="150" t="s">
        <v>31</v>
      </c>
      <c r="E334" s="152">
        <v>0.17</v>
      </c>
      <c r="F334" s="128">
        <f t="shared" si="373"/>
        <v>52.406801753699995</v>
      </c>
      <c r="G334" s="166">
        <v>4.17</v>
      </c>
      <c r="H334" s="130">
        <f t="shared" si="374"/>
        <v>7.0488011999999998</v>
      </c>
      <c r="I334" s="166">
        <v>5.16</v>
      </c>
      <c r="J334" s="130">
        <f t="shared" si="375"/>
        <v>14.155995600000001</v>
      </c>
      <c r="K334" s="33" t="s">
        <v>52</v>
      </c>
      <c r="L334" s="33" t="s">
        <v>33</v>
      </c>
      <c r="M334" s="33">
        <v>1.0149999999999999</v>
      </c>
      <c r="N334" s="61">
        <v>27.15</v>
      </c>
      <c r="O334" s="47">
        <f t="shared" si="335"/>
        <v>27.557249999999996</v>
      </c>
      <c r="P334" s="118">
        <f t="shared" ref="P334" si="394">E334*F334</f>
        <v>8.909156298129</v>
      </c>
      <c r="Q334" s="118">
        <f t="shared" ref="Q334" si="395">SUM(O334:O337)</f>
        <v>27.557249999999996</v>
      </c>
      <c r="R334" s="118">
        <f t="shared" ref="R334" si="396">Q334*1.02*1.05*$R$14</f>
        <v>31.202004953699994</v>
      </c>
      <c r="S334" s="224">
        <v>60.228274169414739</v>
      </c>
      <c r="T334" s="224">
        <v>10.238806608800507</v>
      </c>
    </row>
    <row r="335" spans="1:20" ht="12.75" customHeight="1" x14ac:dyDescent="0.2">
      <c r="A335" s="150"/>
      <c r="B335" s="145"/>
      <c r="C335" s="145"/>
      <c r="D335" s="150"/>
      <c r="E335" s="152"/>
      <c r="F335" s="128"/>
      <c r="G335" s="166"/>
      <c r="H335" s="130"/>
      <c r="I335" s="166"/>
      <c r="J335" s="130"/>
      <c r="K335" s="33"/>
      <c r="L335" s="33"/>
      <c r="M335" s="33"/>
      <c r="N335" s="64"/>
      <c r="O335" s="47">
        <f t="shared" si="335"/>
        <v>0</v>
      </c>
      <c r="P335" s="119"/>
      <c r="Q335" s="119"/>
      <c r="R335" s="119"/>
      <c r="S335" s="224"/>
      <c r="T335" s="224"/>
    </row>
    <row r="336" spans="1:20" ht="12.75" customHeight="1" x14ac:dyDescent="0.2">
      <c r="A336" s="150"/>
      <c r="B336" s="145"/>
      <c r="C336" s="145"/>
      <c r="D336" s="150"/>
      <c r="E336" s="152"/>
      <c r="F336" s="128"/>
      <c r="G336" s="166"/>
      <c r="H336" s="130"/>
      <c r="I336" s="166"/>
      <c r="J336" s="130"/>
      <c r="K336" s="33"/>
      <c r="L336" s="33"/>
      <c r="M336" s="33"/>
      <c r="N336" s="64"/>
      <c r="O336" s="47">
        <f t="shared" si="335"/>
        <v>0</v>
      </c>
      <c r="P336" s="119"/>
      <c r="Q336" s="119"/>
      <c r="R336" s="119"/>
      <c r="S336" s="224"/>
      <c r="T336" s="224"/>
    </row>
    <row r="337" spans="1:20" ht="12.75" customHeight="1" x14ac:dyDescent="0.2">
      <c r="A337" s="150"/>
      <c r="B337" s="145"/>
      <c r="C337" s="145"/>
      <c r="D337" s="150"/>
      <c r="E337" s="152"/>
      <c r="F337" s="128"/>
      <c r="G337" s="166"/>
      <c r="H337" s="130"/>
      <c r="I337" s="166"/>
      <c r="J337" s="130"/>
      <c r="K337" s="33"/>
      <c r="L337" s="33"/>
      <c r="M337" s="33"/>
      <c r="N337" s="64"/>
      <c r="O337" s="47">
        <f t="shared" si="335"/>
        <v>0</v>
      </c>
      <c r="P337" s="120"/>
      <c r="Q337" s="120"/>
      <c r="R337" s="120"/>
      <c r="S337" s="224"/>
      <c r="T337" s="224"/>
    </row>
    <row r="338" spans="1:20" ht="12.75" customHeight="1" x14ac:dyDescent="0.2">
      <c r="A338" s="150">
        <v>10</v>
      </c>
      <c r="B338" s="145" t="s">
        <v>146</v>
      </c>
      <c r="C338" s="145" t="s">
        <v>147</v>
      </c>
      <c r="D338" s="150" t="s">
        <v>31</v>
      </c>
      <c r="E338" s="152">
        <v>0.12</v>
      </c>
      <c r="F338" s="128">
        <f t="shared" si="373"/>
        <v>28.596398354999998</v>
      </c>
      <c r="G338" s="166">
        <v>1.62</v>
      </c>
      <c r="H338" s="130">
        <f t="shared" si="374"/>
        <v>2.7383832000000004</v>
      </c>
      <c r="I338" s="175"/>
      <c r="J338" s="130">
        <f t="shared" si="375"/>
        <v>0</v>
      </c>
      <c r="K338" s="33" t="s">
        <v>49</v>
      </c>
      <c r="L338" s="33" t="s">
        <v>33</v>
      </c>
      <c r="M338" s="33">
        <v>1.0149999999999999</v>
      </c>
      <c r="N338" s="64">
        <v>22.5</v>
      </c>
      <c r="O338" s="47">
        <f t="shared" si="335"/>
        <v>22.837499999999999</v>
      </c>
      <c r="P338" s="118">
        <f t="shared" ref="P338" si="397">E338*F338</f>
        <v>3.4315678025999996</v>
      </c>
      <c r="Q338" s="118">
        <f t="shared" ref="Q338" si="398">SUM(O338:O341)</f>
        <v>22.837499999999999</v>
      </c>
      <c r="R338" s="118">
        <f t="shared" ref="R338" si="399">Q338*1.02*1.05*$R$14</f>
        <v>25.858015154999997</v>
      </c>
      <c r="S338" s="224">
        <v>32.86427835221108</v>
      </c>
      <c r="T338" s="224">
        <v>3.9437134022653293</v>
      </c>
    </row>
    <row r="339" spans="1:20" ht="12.75" customHeight="1" x14ac:dyDescent="0.2">
      <c r="A339" s="150"/>
      <c r="B339" s="145"/>
      <c r="C339" s="145"/>
      <c r="D339" s="150"/>
      <c r="E339" s="152"/>
      <c r="F339" s="128"/>
      <c r="G339" s="166"/>
      <c r="H339" s="130"/>
      <c r="I339" s="175"/>
      <c r="J339" s="130"/>
      <c r="K339" s="33"/>
      <c r="L339" s="33"/>
      <c r="M339" s="33"/>
      <c r="N339" s="64"/>
      <c r="O339" s="47">
        <f t="shared" si="335"/>
        <v>0</v>
      </c>
      <c r="P339" s="119"/>
      <c r="Q339" s="119"/>
      <c r="R339" s="119"/>
      <c r="S339" s="224"/>
      <c r="T339" s="224"/>
    </row>
    <row r="340" spans="1:20" ht="12.75" customHeight="1" x14ac:dyDescent="0.2">
      <c r="A340" s="150"/>
      <c r="B340" s="145"/>
      <c r="C340" s="145"/>
      <c r="D340" s="150"/>
      <c r="E340" s="152"/>
      <c r="F340" s="128"/>
      <c r="G340" s="166"/>
      <c r="H340" s="130"/>
      <c r="I340" s="175"/>
      <c r="J340" s="130"/>
      <c r="K340" s="33"/>
      <c r="L340" s="33"/>
      <c r="M340" s="54"/>
      <c r="N340" s="64"/>
      <c r="O340" s="47">
        <f t="shared" si="335"/>
        <v>0</v>
      </c>
      <c r="P340" s="119"/>
      <c r="Q340" s="119"/>
      <c r="R340" s="119"/>
      <c r="S340" s="224"/>
      <c r="T340" s="224"/>
    </row>
    <row r="341" spans="1:20" ht="12.75" customHeight="1" x14ac:dyDescent="0.2">
      <c r="A341" s="150"/>
      <c r="B341" s="145"/>
      <c r="C341" s="145"/>
      <c r="D341" s="150"/>
      <c r="E341" s="152"/>
      <c r="F341" s="128"/>
      <c r="G341" s="166"/>
      <c r="H341" s="130"/>
      <c r="I341" s="175"/>
      <c r="J341" s="130"/>
      <c r="K341" s="33"/>
      <c r="L341" s="33"/>
      <c r="M341" s="33"/>
      <c r="N341" s="64"/>
      <c r="O341" s="47">
        <f t="shared" si="335"/>
        <v>0</v>
      </c>
      <c r="P341" s="120"/>
      <c r="Q341" s="120"/>
      <c r="R341" s="120"/>
      <c r="S341" s="224"/>
      <c r="T341" s="224"/>
    </row>
    <row r="342" spans="1:20" ht="12.75" customHeight="1" x14ac:dyDescent="0.2">
      <c r="A342" s="150">
        <v>11</v>
      </c>
      <c r="B342" s="145" t="s">
        <v>148</v>
      </c>
      <c r="C342" s="145" t="s">
        <v>149</v>
      </c>
      <c r="D342" s="150" t="s">
        <v>31</v>
      </c>
      <c r="E342" s="152">
        <v>1.3</v>
      </c>
      <c r="F342" s="128">
        <f t="shared" si="373"/>
        <v>7.4198816719999989</v>
      </c>
      <c r="G342" s="166">
        <v>1.67</v>
      </c>
      <c r="H342" s="130">
        <f t="shared" si="374"/>
        <v>2.8229012</v>
      </c>
      <c r="I342" s="175"/>
      <c r="J342" s="130">
        <f t="shared" si="375"/>
        <v>0</v>
      </c>
      <c r="K342" s="33" t="s">
        <v>59</v>
      </c>
      <c r="L342" s="33" t="s">
        <v>33</v>
      </c>
      <c r="M342" s="33">
        <v>1.0149999999999999</v>
      </c>
      <c r="N342" s="64">
        <v>4</v>
      </c>
      <c r="O342" s="47">
        <f t="shared" si="335"/>
        <v>4.0599999999999996</v>
      </c>
      <c r="P342" s="118">
        <f t="shared" ref="P342" si="400">E342*F342</f>
        <v>9.645846173599999</v>
      </c>
      <c r="Q342" s="118">
        <f t="shared" ref="Q342" si="401">SUM(O342:O345)</f>
        <v>4.0599999999999996</v>
      </c>
      <c r="R342" s="118">
        <f t="shared" ref="R342" si="402">Q342*1.02*1.05*$R$14</f>
        <v>4.5969804719999994</v>
      </c>
      <c r="S342" s="224">
        <v>8.5272646429770074</v>
      </c>
      <c r="T342" s="224">
        <v>11.085444035870109</v>
      </c>
    </row>
    <row r="343" spans="1:20" ht="12.75" customHeight="1" x14ac:dyDescent="0.2">
      <c r="A343" s="150"/>
      <c r="B343" s="145"/>
      <c r="C343" s="145"/>
      <c r="D343" s="150"/>
      <c r="E343" s="152"/>
      <c r="F343" s="128"/>
      <c r="G343" s="166"/>
      <c r="H343" s="130"/>
      <c r="I343" s="175"/>
      <c r="J343" s="130"/>
      <c r="K343" s="33"/>
      <c r="L343" s="33"/>
      <c r="M343" s="33"/>
      <c r="N343" s="64"/>
      <c r="O343" s="47">
        <f t="shared" si="335"/>
        <v>0</v>
      </c>
      <c r="P343" s="119"/>
      <c r="Q343" s="119"/>
      <c r="R343" s="119"/>
      <c r="S343" s="224"/>
      <c r="T343" s="224"/>
    </row>
    <row r="344" spans="1:20" ht="12.75" customHeight="1" x14ac:dyDescent="0.2">
      <c r="A344" s="150"/>
      <c r="B344" s="145"/>
      <c r="C344" s="145"/>
      <c r="D344" s="150"/>
      <c r="E344" s="152"/>
      <c r="F344" s="128"/>
      <c r="G344" s="166"/>
      <c r="H344" s="130"/>
      <c r="I344" s="175"/>
      <c r="J344" s="130"/>
      <c r="K344" s="33"/>
      <c r="L344" s="33"/>
      <c r="M344" s="54"/>
      <c r="N344" s="64"/>
      <c r="O344" s="47">
        <f t="shared" si="335"/>
        <v>0</v>
      </c>
      <c r="P344" s="119"/>
      <c r="Q344" s="119"/>
      <c r="R344" s="119"/>
      <c r="S344" s="224"/>
      <c r="T344" s="224"/>
    </row>
    <row r="345" spans="1:20" ht="12.75" customHeight="1" x14ac:dyDescent="0.2">
      <c r="A345" s="150"/>
      <c r="B345" s="145"/>
      <c r="C345" s="145"/>
      <c r="D345" s="150"/>
      <c r="E345" s="152"/>
      <c r="F345" s="128"/>
      <c r="G345" s="166"/>
      <c r="H345" s="130"/>
      <c r="I345" s="175"/>
      <c r="J345" s="130"/>
      <c r="K345" s="33"/>
      <c r="L345" s="33"/>
      <c r="M345" s="33"/>
      <c r="N345" s="64"/>
      <c r="O345" s="47">
        <f t="shared" si="335"/>
        <v>0</v>
      </c>
      <c r="P345" s="120"/>
      <c r="Q345" s="120"/>
      <c r="R345" s="120"/>
      <c r="S345" s="224"/>
      <c r="T345" s="224"/>
    </row>
    <row r="346" spans="1:20" s="43" customFormat="1" ht="12.75" customHeight="1" x14ac:dyDescent="0.2">
      <c r="A346" s="150">
        <v>12</v>
      </c>
      <c r="B346" s="145" t="s">
        <v>150</v>
      </c>
      <c r="C346" s="145" t="s">
        <v>151</v>
      </c>
      <c r="D346" s="151" t="s">
        <v>28</v>
      </c>
      <c r="E346" s="226">
        <v>1.4999999999999999E-2</v>
      </c>
      <c r="F346" s="128">
        <f t="shared" si="373"/>
        <v>517.07725130326401</v>
      </c>
      <c r="G346" s="166">
        <v>35.9</v>
      </c>
      <c r="H346" s="130">
        <f t="shared" si="374"/>
        <v>60.68392399999999</v>
      </c>
      <c r="I346" s="166">
        <v>0.2</v>
      </c>
      <c r="J346" s="130">
        <f t="shared" si="375"/>
        <v>0.548682</v>
      </c>
      <c r="K346" s="33" t="s">
        <v>152</v>
      </c>
      <c r="L346" s="33" t="s">
        <v>28</v>
      </c>
      <c r="M346" s="55">
        <v>1</v>
      </c>
      <c r="N346" s="64">
        <v>400</v>
      </c>
      <c r="O346" s="47">
        <f t="shared" si="335"/>
        <v>400</v>
      </c>
      <c r="P346" s="118">
        <f t="shared" ref="P346" si="403">E346*F346</f>
        <v>7.7561587695489598</v>
      </c>
      <c r="Q346" s="118">
        <f t="shared" ref="Q346" si="404">SUM(O346:O349)</f>
        <v>402.59672</v>
      </c>
      <c r="R346" s="118">
        <f t="shared" ref="R346" si="405">Q346*1.02*1.05*$R$14</f>
        <v>455.84464530326397</v>
      </c>
      <c r="S346" s="224">
        <v>594.24863598095135</v>
      </c>
      <c r="T346" s="224">
        <v>8.9137295397142697</v>
      </c>
    </row>
    <row r="347" spans="1:20" s="43" customFormat="1" ht="12.75" customHeight="1" x14ac:dyDescent="0.2">
      <c r="A347" s="150"/>
      <c r="B347" s="145"/>
      <c r="C347" s="145"/>
      <c r="D347" s="126"/>
      <c r="E347" s="226"/>
      <c r="F347" s="128"/>
      <c r="G347" s="166"/>
      <c r="H347" s="130"/>
      <c r="I347" s="166"/>
      <c r="J347" s="130"/>
      <c r="K347" s="33" t="s">
        <v>153</v>
      </c>
      <c r="L347" s="33" t="s">
        <v>30</v>
      </c>
      <c r="M347" s="33">
        <v>5</v>
      </c>
      <c r="N347" s="64">
        <v>0.5</v>
      </c>
      <c r="O347" s="47">
        <f t="shared" si="335"/>
        <v>2.5</v>
      </c>
      <c r="P347" s="119"/>
      <c r="Q347" s="119"/>
      <c r="R347" s="119"/>
      <c r="S347" s="224"/>
      <c r="T347" s="224"/>
    </row>
    <row r="348" spans="1:20" s="43" customFormat="1" ht="12.75" customHeight="1" x14ac:dyDescent="0.2">
      <c r="A348" s="150"/>
      <c r="B348" s="145"/>
      <c r="C348" s="145"/>
      <c r="D348" s="126"/>
      <c r="E348" s="226"/>
      <c r="F348" s="128"/>
      <c r="G348" s="166"/>
      <c r="H348" s="130"/>
      <c r="I348" s="166"/>
      <c r="J348" s="130"/>
      <c r="K348" s="33" t="s">
        <v>154</v>
      </c>
      <c r="L348" s="33" t="s">
        <v>30</v>
      </c>
      <c r="M348" s="53">
        <v>0.12</v>
      </c>
      <c r="N348" s="64">
        <v>0.80600000000000005</v>
      </c>
      <c r="O348" s="47">
        <f t="shared" si="335"/>
        <v>9.672E-2</v>
      </c>
      <c r="P348" s="119"/>
      <c r="Q348" s="119"/>
      <c r="R348" s="119"/>
      <c r="S348" s="224"/>
      <c r="T348" s="224"/>
    </row>
    <row r="349" spans="1:20" s="43" customFormat="1" ht="12.75" customHeight="1" x14ac:dyDescent="0.2">
      <c r="A349" s="150"/>
      <c r="B349" s="145"/>
      <c r="C349" s="145"/>
      <c r="D349" s="126"/>
      <c r="E349" s="226"/>
      <c r="F349" s="128"/>
      <c r="G349" s="166"/>
      <c r="H349" s="130"/>
      <c r="I349" s="166"/>
      <c r="J349" s="130"/>
      <c r="K349" s="33"/>
      <c r="L349" s="33"/>
      <c r="M349" s="33"/>
      <c r="N349" s="64"/>
      <c r="O349" s="47">
        <f t="shared" si="335"/>
        <v>0</v>
      </c>
      <c r="P349" s="120"/>
      <c r="Q349" s="120"/>
      <c r="R349" s="120"/>
      <c r="S349" s="224"/>
      <c r="T349" s="224"/>
    </row>
    <row r="350" spans="1:20" ht="12.75" customHeight="1" x14ac:dyDescent="0.2">
      <c r="A350" s="150">
        <v>13</v>
      </c>
      <c r="B350" s="145" t="s">
        <v>46</v>
      </c>
      <c r="C350" s="145" t="s">
        <v>155</v>
      </c>
      <c r="D350" s="150" t="s">
        <v>32</v>
      </c>
      <c r="E350" s="234">
        <v>3</v>
      </c>
      <c r="F350" s="128">
        <f t="shared" si="373"/>
        <v>0.45290448000000005</v>
      </c>
      <c r="G350" s="166"/>
      <c r="H350" s="130">
        <f t="shared" si="374"/>
        <v>0</v>
      </c>
      <c r="I350" s="166"/>
      <c r="J350" s="130">
        <f t="shared" si="375"/>
        <v>0</v>
      </c>
      <c r="K350" s="33" t="s">
        <v>156</v>
      </c>
      <c r="L350" s="33" t="s">
        <v>32</v>
      </c>
      <c r="M350" s="33">
        <v>1</v>
      </c>
      <c r="N350" s="64">
        <v>0.4</v>
      </c>
      <c r="O350" s="47">
        <f t="shared" si="335"/>
        <v>0.4</v>
      </c>
      <c r="P350" s="118">
        <f t="shared" ref="P350" si="406">E350*F350</f>
        <v>1.3587134400000003</v>
      </c>
      <c r="Q350" s="118">
        <f t="shared" ref="Q350" si="407">SUM(O350:O353)</f>
        <v>0.4</v>
      </c>
      <c r="R350" s="118">
        <f t="shared" ref="R350" si="408">Q350*1.02*1.05*$R$14</f>
        <v>0.45290448000000005</v>
      </c>
      <c r="S350" s="224">
        <v>0.5204983758061591</v>
      </c>
      <c r="T350" s="224">
        <v>1.5614951274184774</v>
      </c>
    </row>
    <row r="351" spans="1:20" ht="12.75" customHeight="1" x14ac:dyDescent="0.2">
      <c r="A351" s="150"/>
      <c r="B351" s="145"/>
      <c r="C351" s="145"/>
      <c r="D351" s="150"/>
      <c r="E351" s="234"/>
      <c r="F351" s="128"/>
      <c r="G351" s="166"/>
      <c r="H351" s="130"/>
      <c r="I351" s="166"/>
      <c r="J351" s="130"/>
      <c r="K351" s="33"/>
      <c r="L351" s="33"/>
      <c r="M351" s="33"/>
      <c r="N351" s="64"/>
      <c r="O351" s="47">
        <f t="shared" si="335"/>
        <v>0</v>
      </c>
      <c r="P351" s="119"/>
      <c r="Q351" s="119"/>
      <c r="R351" s="119"/>
      <c r="S351" s="224"/>
      <c r="T351" s="224"/>
    </row>
    <row r="352" spans="1:20" ht="12.75" customHeight="1" x14ac:dyDescent="0.2">
      <c r="A352" s="150"/>
      <c r="B352" s="145"/>
      <c r="C352" s="145"/>
      <c r="D352" s="150"/>
      <c r="E352" s="234"/>
      <c r="F352" s="128"/>
      <c r="G352" s="166"/>
      <c r="H352" s="130"/>
      <c r="I352" s="166"/>
      <c r="J352" s="130"/>
      <c r="K352" s="33"/>
      <c r="L352" s="33"/>
      <c r="M352" s="33"/>
      <c r="N352" s="64"/>
      <c r="O352" s="47">
        <f t="shared" si="335"/>
        <v>0</v>
      </c>
      <c r="P352" s="119"/>
      <c r="Q352" s="119"/>
      <c r="R352" s="119"/>
      <c r="S352" s="224"/>
      <c r="T352" s="224"/>
    </row>
    <row r="353" spans="1:20" ht="12.75" customHeight="1" x14ac:dyDescent="0.2">
      <c r="A353" s="150"/>
      <c r="B353" s="145"/>
      <c r="C353" s="145"/>
      <c r="D353" s="150"/>
      <c r="E353" s="234"/>
      <c r="F353" s="128"/>
      <c r="G353" s="166"/>
      <c r="H353" s="130"/>
      <c r="I353" s="166"/>
      <c r="J353" s="130"/>
      <c r="K353" s="33"/>
      <c r="L353" s="33"/>
      <c r="M353" s="33"/>
      <c r="N353" s="64"/>
      <c r="O353" s="47">
        <f t="shared" si="335"/>
        <v>0</v>
      </c>
      <c r="P353" s="120"/>
      <c r="Q353" s="120"/>
      <c r="R353" s="120"/>
      <c r="S353" s="224"/>
      <c r="T353" s="224"/>
    </row>
    <row r="354" spans="1:20" ht="12.75" customHeight="1" x14ac:dyDescent="0.2">
      <c r="A354" s="150">
        <v>14</v>
      </c>
      <c r="B354" s="145" t="s">
        <v>46</v>
      </c>
      <c r="C354" s="145" t="s">
        <v>157</v>
      </c>
      <c r="D354" s="150" t="s">
        <v>27</v>
      </c>
      <c r="E354" s="176">
        <v>2</v>
      </c>
      <c r="F354" s="128">
        <f t="shared" si="373"/>
        <v>0.33967836000000001</v>
      </c>
      <c r="G354" s="166"/>
      <c r="H354" s="130">
        <f t="shared" si="374"/>
        <v>0</v>
      </c>
      <c r="I354" s="166"/>
      <c r="J354" s="130">
        <f t="shared" si="375"/>
        <v>0</v>
      </c>
      <c r="K354" s="33" t="s">
        <v>158</v>
      </c>
      <c r="L354" s="33" t="s">
        <v>27</v>
      </c>
      <c r="M354" s="33">
        <v>1</v>
      </c>
      <c r="N354" s="64">
        <v>0.3</v>
      </c>
      <c r="O354" s="47">
        <f t="shared" si="335"/>
        <v>0.3</v>
      </c>
      <c r="P354" s="118">
        <f t="shared" ref="P354" si="409">E354*F354</f>
        <v>0.67935672000000003</v>
      </c>
      <c r="Q354" s="118">
        <f t="shared" ref="Q354" si="410">SUM(O354:O357)</f>
        <v>0.3</v>
      </c>
      <c r="R354" s="118">
        <f t="shared" ref="R354" si="411">Q354*1.02*1.05*$R$14</f>
        <v>0.33967836000000001</v>
      </c>
      <c r="S354" s="224">
        <v>0.3903737818546193</v>
      </c>
      <c r="T354" s="224">
        <v>0.78074756370923859</v>
      </c>
    </row>
    <row r="355" spans="1:20" ht="12.75" customHeight="1" x14ac:dyDescent="0.2">
      <c r="A355" s="150"/>
      <c r="B355" s="145"/>
      <c r="C355" s="145"/>
      <c r="D355" s="150"/>
      <c r="E355" s="176"/>
      <c r="F355" s="128"/>
      <c r="G355" s="166"/>
      <c r="H355" s="130"/>
      <c r="I355" s="166"/>
      <c r="J355" s="130"/>
      <c r="K355" s="33"/>
      <c r="L355" s="33"/>
      <c r="M355" s="33"/>
      <c r="N355" s="64"/>
      <c r="O355" s="47">
        <f t="shared" si="335"/>
        <v>0</v>
      </c>
      <c r="P355" s="119"/>
      <c r="Q355" s="119"/>
      <c r="R355" s="119"/>
      <c r="S355" s="224"/>
      <c r="T355" s="224"/>
    </row>
    <row r="356" spans="1:20" ht="12.75" customHeight="1" x14ac:dyDescent="0.2">
      <c r="A356" s="150"/>
      <c r="B356" s="145"/>
      <c r="C356" s="145"/>
      <c r="D356" s="150"/>
      <c r="E356" s="176"/>
      <c r="F356" s="128"/>
      <c r="G356" s="166"/>
      <c r="H356" s="130"/>
      <c r="I356" s="166"/>
      <c r="J356" s="130"/>
      <c r="K356" s="33"/>
      <c r="L356" s="33"/>
      <c r="M356" s="33"/>
      <c r="N356" s="64"/>
      <c r="O356" s="47">
        <f t="shared" si="335"/>
        <v>0</v>
      </c>
      <c r="P356" s="119"/>
      <c r="Q356" s="119"/>
      <c r="R356" s="119"/>
      <c r="S356" s="224"/>
      <c r="T356" s="224"/>
    </row>
    <row r="357" spans="1:20" ht="12.75" customHeight="1" x14ac:dyDescent="0.2">
      <c r="A357" s="150"/>
      <c r="B357" s="145"/>
      <c r="C357" s="145"/>
      <c r="D357" s="150"/>
      <c r="E357" s="176"/>
      <c r="F357" s="128"/>
      <c r="G357" s="166"/>
      <c r="H357" s="130"/>
      <c r="I357" s="166"/>
      <c r="J357" s="130"/>
      <c r="K357" s="33"/>
      <c r="L357" s="33"/>
      <c r="M357" s="33"/>
      <c r="N357" s="64"/>
      <c r="O357" s="47">
        <f t="shared" si="335"/>
        <v>0</v>
      </c>
      <c r="P357" s="120"/>
      <c r="Q357" s="120"/>
      <c r="R357" s="120"/>
      <c r="S357" s="224"/>
      <c r="T357" s="224"/>
    </row>
    <row r="358" spans="1:20" ht="12.75" customHeight="1" x14ac:dyDescent="0.2">
      <c r="A358" s="150">
        <v>15</v>
      </c>
      <c r="B358" s="145" t="s">
        <v>46</v>
      </c>
      <c r="C358" s="145" t="s">
        <v>159</v>
      </c>
      <c r="D358" s="150" t="s">
        <v>27</v>
      </c>
      <c r="E358" s="176">
        <v>1</v>
      </c>
      <c r="F358" s="128">
        <f t="shared" si="373"/>
        <v>1.6983918</v>
      </c>
      <c r="G358" s="166"/>
      <c r="H358" s="130">
        <f t="shared" si="374"/>
        <v>0</v>
      </c>
      <c r="I358" s="175"/>
      <c r="J358" s="130">
        <f t="shared" si="375"/>
        <v>0</v>
      </c>
      <c r="K358" s="33" t="s">
        <v>160</v>
      </c>
      <c r="L358" s="33" t="s">
        <v>27</v>
      </c>
      <c r="M358" s="33">
        <v>1</v>
      </c>
      <c r="N358" s="64">
        <v>1.5</v>
      </c>
      <c r="O358" s="47">
        <f t="shared" si="335"/>
        <v>1.5</v>
      </c>
      <c r="P358" s="118">
        <f t="shared" ref="P358" si="412">E358*F358</f>
        <v>1.6983918</v>
      </c>
      <c r="Q358" s="118">
        <f t="shared" ref="Q358" si="413">SUM(O358:O361)</f>
        <v>1.5</v>
      </c>
      <c r="R358" s="118">
        <f t="shared" ref="R358" si="414">Q358*1.02*1.05*$R$14</f>
        <v>1.6983918</v>
      </c>
      <c r="S358" s="224">
        <v>1.9518689092730963</v>
      </c>
      <c r="T358" s="224">
        <v>1.9518689092730963</v>
      </c>
    </row>
    <row r="359" spans="1:20" ht="12.75" customHeight="1" x14ac:dyDescent="0.2">
      <c r="A359" s="150"/>
      <c r="B359" s="145"/>
      <c r="C359" s="145"/>
      <c r="D359" s="150"/>
      <c r="E359" s="176"/>
      <c r="F359" s="128"/>
      <c r="G359" s="166"/>
      <c r="H359" s="130"/>
      <c r="I359" s="175"/>
      <c r="J359" s="130"/>
      <c r="K359" s="33"/>
      <c r="L359" s="33"/>
      <c r="M359" s="33"/>
      <c r="N359" s="64"/>
      <c r="O359" s="47">
        <f t="shared" ref="O359:O430" si="415">M359*N359</f>
        <v>0</v>
      </c>
      <c r="P359" s="119"/>
      <c r="Q359" s="119"/>
      <c r="R359" s="119"/>
      <c r="S359" s="224"/>
      <c r="T359" s="224"/>
    </row>
    <row r="360" spans="1:20" ht="12.75" customHeight="1" x14ac:dyDescent="0.2">
      <c r="A360" s="150"/>
      <c r="B360" s="145"/>
      <c r="C360" s="145"/>
      <c r="D360" s="150"/>
      <c r="E360" s="176"/>
      <c r="F360" s="128"/>
      <c r="G360" s="166"/>
      <c r="H360" s="130"/>
      <c r="I360" s="175"/>
      <c r="J360" s="130"/>
      <c r="K360" s="33"/>
      <c r="L360" s="33"/>
      <c r="M360" s="54"/>
      <c r="N360" s="64"/>
      <c r="O360" s="47">
        <f t="shared" si="415"/>
        <v>0</v>
      </c>
      <c r="P360" s="119"/>
      <c r="Q360" s="119"/>
      <c r="R360" s="119"/>
      <c r="S360" s="224"/>
      <c r="T360" s="224"/>
    </row>
    <row r="361" spans="1:20" ht="12.75" customHeight="1" x14ac:dyDescent="0.2">
      <c r="A361" s="150"/>
      <c r="B361" s="145"/>
      <c r="C361" s="145"/>
      <c r="D361" s="150"/>
      <c r="E361" s="176"/>
      <c r="F361" s="128"/>
      <c r="G361" s="166"/>
      <c r="H361" s="130"/>
      <c r="I361" s="175"/>
      <c r="J361" s="130"/>
      <c r="K361" s="33"/>
      <c r="L361" s="33"/>
      <c r="M361" s="33"/>
      <c r="N361" s="64"/>
      <c r="O361" s="47">
        <f t="shared" si="415"/>
        <v>0</v>
      </c>
      <c r="P361" s="120"/>
      <c r="Q361" s="120"/>
      <c r="R361" s="120"/>
      <c r="S361" s="224"/>
      <c r="T361" s="224"/>
    </row>
    <row r="362" spans="1:20" ht="12.75" customHeight="1" x14ac:dyDescent="0.2">
      <c r="A362" s="150">
        <v>16</v>
      </c>
      <c r="B362" s="145" t="s">
        <v>46</v>
      </c>
      <c r="C362" s="145" t="s">
        <v>161</v>
      </c>
      <c r="D362" s="151" t="s">
        <v>162</v>
      </c>
      <c r="E362" s="176">
        <v>1</v>
      </c>
      <c r="F362" s="128">
        <f t="shared" si="373"/>
        <v>18.116179200000001</v>
      </c>
      <c r="G362" s="166"/>
      <c r="H362" s="130">
        <f t="shared" si="374"/>
        <v>0</v>
      </c>
      <c r="I362" s="166"/>
      <c r="J362" s="130">
        <f t="shared" si="375"/>
        <v>0</v>
      </c>
      <c r="K362" s="33" t="s">
        <v>163</v>
      </c>
      <c r="L362" s="33"/>
      <c r="M362" s="53"/>
      <c r="N362" s="64"/>
      <c r="O362" s="47">
        <f t="shared" si="415"/>
        <v>0</v>
      </c>
      <c r="P362" s="118">
        <f t="shared" ref="P362" si="416">E362*F362</f>
        <v>18.116179200000001</v>
      </c>
      <c r="Q362" s="118">
        <f t="shared" ref="Q362" si="417">SUM(O362:O365)</f>
        <v>16</v>
      </c>
      <c r="R362" s="118">
        <f t="shared" ref="R362" si="418">Q362*1.02*1.05*$R$14</f>
        <v>18.116179200000001</v>
      </c>
      <c r="S362" s="224">
        <v>20.819935032246363</v>
      </c>
      <c r="T362" s="224">
        <v>20.819935032246363</v>
      </c>
    </row>
    <row r="363" spans="1:20" ht="12.75" customHeight="1" x14ac:dyDescent="0.2">
      <c r="A363" s="150"/>
      <c r="B363" s="145"/>
      <c r="C363" s="145"/>
      <c r="D363" s="126"/>
      <c r="E363" s="176"/>
      <c r="F363" s="128"/>
      <c r="G363" s="166"/>
      <c r="H363" s="130"/>
      <c r="I363" s="166"/>
      <c r="J363" s="130"/>
      <c r="K363" s="33" t="s">
        <v>164</v>
      </c>
      <c r="L363" s="33" t="s">
        <v>27</v>
      </c>
      <c r="M363" s="33">
        <v>1</v>
      </c>
      <c r="N363" s="64">
        <v>16</v>
      </c>
      <c r="O363" s="47">
        <f t="shared" si="415"/>
        <v>16</v>
      </c>
      <c r="P363" s="119"/>
      <c r="Q363" s="119"/>
      <c r="R363" s="119"/>
      <c r="S363" s="224"/>
      <c r="T363" s="224"/>
    </row>
    <row r="364" spans="1:20" ht="12.75" customHeight="1" x14ac:dyDescent="0.2">
      <c r="A364" s="150"/>
      <c r="B364" s="145"/>
      <c r="C364" s="145"/>
      <c r="D364" s="126"/>
      <c r="E364" s="176"/>
      <c r="F364" s="128"/>
      <c r="G364" s="166"/>
      <c r="H364" s="130"/>
      <c r="I364" s="166"/>
      <c r="J364" s="130"/>
      <c r="K364" s="33"/>
      <c r="L364" s="33"/>
      <c r="M364" s="53"/>
      <c r="N364" s="64"/>
      <c r="O364" s="47">
        <f t="shared" si="415"/>
        <v>0</v>
      </c>
      <c r="P364" s="119"/>
      <c r="Q364" s="119"/>
      <c r="R364" s="119"/>
      <c r="S364" s="224"/>
      <c r="T364" s="224"/>
    </row>
    <row r="365" spans="1:20" ht="12.75" customHeight="1" x14ac:dyDescent="0.2">
      <c r="A365" s="150"/>
      <c r="B365" s="145"/>
      <c r="C365" s="145"/>
      <c r="D365" s="126"/>
      <c r="E365" s="176"/>
      <c r="F365" s="128"/>
      <c r="G365" s="166"/>
      <c r="H365" s="130"/>
      <c r="I365" s="166"/>
      <c r="J365" s="130"/>
      <c r="K365" s="33"/>
      <c r="L365" s="33"/>
      <c r="M365" s="33"/>
      <c r="N365" s="64"/>
      <c r="O365" s="47">
        <f t="shared" si="415"/>
        <v>0</v>
      </c>
      <c r="P365" s="120"/>
      <c r="Q365" s="120"/>
      <c r="R365" s="120"/>
      <c r="S365" s="224"/>
      <c r="T365" s="224"/>
    </row>
    <row r="366" spans="1:20" ht="12.75" customHeight="1" x14ac:dyDescent="0.2">
      <c r="A366" s="150">
        <v>17</v>
      </c>
      <c r="B366" s="145" t="s">
        <v>165</v>
      </c>
      <c r="C366" s="145" t="s">
        <v>166</v>
      </c>
      <c r="D366" s="150" t="s">
        <v>32</v>
      </c>
      <c r="E366" s="234">
        <v>1.5</v>
      </c>
      <c r="F366" s="128">
        <f t="shared" si="373"/>
        <v>0.37650151415999999</v>
      </c>
      <c r="G366" s="166">
        <v>0.06</v>
      </c>
      <c r="H366" s="130">
        <f t="shared" si="374"/>
        <v>0.10142159999999999</v>
      </c>
      <c r="I366" s="166">
        <v>0.05</v>
      </c>
      <c r="J366" s="130">
        <f t="shared" si="375"/>
        <v>0.1371705</v>
      </c>
      <c r="K366" s="33" t="s">
        <v>163</v>
      </c>
      <c r="L366" s="33" t="s">
        <v>32</v>
      </c>
      <c r="M366" s="33">
        <v>1.0149999999999999</v>
      </c>
      <c r="N366" s="64">
        <v>0.12</v>
      </c>
      <c r="O366" s="47">
        <f t="shared" si="415"/>
        <v>0.12179999999999998</v>
      </c>
      <c r="P366" s="118">
        <f t="shared" ref="P366" si="419">E366*F366</f>
        <v>0.56475227123999994</v>
      </c>
      <c r="Q366" s="118">
        <f t="shared" ref="Q366" si="420">SUM(O366:O369)</f>
        <v>0.12179999999999998</v>
      </c>
      <c r="R366" s="118">
        <f t="shared" ref="R366" si="421">Q366*1.02*1.05*$R$14</f>
        <v>0.13790941415999999</v>
      </c>
      <c r="S366" s="224">
        <v>0.43269262120975172</v>
      </c>
      <c r="T366" s="224">
        <v>0.64903893181462757</v>
      </c>
    </row>
    <row r="367" spans="1:20" ht="12.75" customHeight="1" x14ac:dyDescent="0.2">
      <c r="A367" s="150"/>
      <c r="B367" s="145"/>
      <c r="C367" s="145"/>
      <c r="D367" s="150"/>
      <c r="E367" s="234"/>
      <c r="F367" s="128"/>
      <c r="G367" s="166"/>
      <c r="H367" s="130"/>
      <c r="I367" s="166"/>
      <c r="J367" s="130"/>
      <c r="K367" s="33"/>
      <c r="L367" s="33"/>
      <c r="M367" s="33"/>
      <c r="N367" s="64"/>
      <c r="O367" s="47">
        <f t="shared" si="415"/>
        <v>0</v>
      </c>
      <c r="P367" s="119"/>
      <c r="Q367" s="119"/>
      <c r="R367" s="119"/>
      <c r="S367" s="224"/>
      <c r="T367" s="224"/>
    </row>
    <row r="368" spans="1:20" ht="12.75" customHeight="1" x14ac:dyDescent="0.2">
      <c r="A368" s="150"/>
      <c r="B368" s="145"/>
      <c r="C368" s="145"/>
      <c r="D368" s="150"/>
      <c r="E368" s="234"/>
      <c r="F368" s="128"/>
      <c r="G368" s="166"/>
      <c r="H368" s="130"/>
      <c r="I368" s="166"/>
      <c r="J368" s="130"/>
      <c r="K368" s="33"/>
      <c r="L368" s="33"/>
      <c r="M368" s="33"/>
      <c r="N368" s="64"/>
      <c r="O368" s="47">
        <f t="shared" si="415"/>
        <v>0</v>
      </c>
      <c r="P368" s="119"/>
      <c r="Q368" s="119"/>
      <c r="R368" s="119"/>
      <c r="S368" s="224"/>
      <c r="T368" s="224"/>
    </row>
    <row r="369" spans="1:20" ht="12.75" customHeight="1" x14ac:dyDescent="0.2">
      <c r="A369" s="150"/>
      <c r="B369" s="145"/>
      <c r="C369" s="145"/>
      <c r="D369" s="150"/>
      <c r="E369" s="234"/>
      <c r="F369" s="128"/>
      <c r="G369" s="166"/>
      <c r="H369" s="130"/>
      <c r="I369" s="166"/>
      <c r="J369" s="130"/>
      <c r="K369" s="33"/>
      <c r="L369" s="33"/>
      <c r="M369" s="33"/>
      <c r="N369" s="64"/>
      <c r="O369" s="47">
        <f t="shared" si="415"/>
        <v>0</v>
      </c>
      <c r="P369" s="120"/>
      <c r="Q369" s="120"/>
      <c r="R369" s="120"/>
      <c r="S369" s="224"/>
      <c r="T369" s="224"/>
    </row>
    <row r="370" spans="1:20" ht="12.75" customHeight="1" x14ac:dyDescent="0.2">
      <c r="A370" s="150">
        <v>18</v>
      </c>
      <c r="B370" s="145" t="s">
        <v>46</v>
      </c>
      <c r="C370" s="145" t="s">
        <v>167</v>
      </c>
      <c r="D370" s="150" t="s">
        <v>27</v>
      </c>
      <c r="E370" s="176">
        <v>1</v>
      </c>
      <c r="F370" s="128">
        <f t="shared" si="373"/>
        <v>1.1096159760000002</v>
      </c>
      <c r="G370" s="166"/>
      <c r="H370" s="130">
        <f t="shared" si="374"/>
        <v>0</v>
      </c>
      <c r="I370" s="175"/>
      <c r="J370" s="130">
        <f t="shared" si="375"/>
        <v>0</v>
      </c>
      <c r="K370" s="33" t="s">
        <v>168</v>
      </c>
      <c r="L370" s="33" t="s">
        <v>27</v>
      </c>
      <c r="M370" s="33">
        <v>1</v>
      </c>
      <c r="N370" s="64">
        <v>0.98</v>
      </c>
      <c r="O370" s="47">
        <f t="shared" si="415"/>
        <v>0.98</v>
      </c>
      <c r="P370" s="118">
        <f t="shared" ref="P370" si="422">E370*F370</f>
        <v>1.1096159760000002</v>
      </c>
      <c r="Q370" s="118">
        <f t="shared" ref="Q370" si="423">SUM(O370:O373)</f>
        <v>0.98</v>
      </c>
      <c r="R370" s="118">
        <f t="shared" ref="R370" si="424">Q370*1.02*1.05*$R$14</f>
        <v>1.1096159760000002</v>
      </c>
      <c r="S370" s="224">
        <v>1.2752210207250898</v>
      </c>
      <c r="T370" s="224">
        <v>1.2752210207250898</v>
      </c>
    </row>
    <row r="371" spans="1:20" ht="12.75" customHeight="1" x14ac:dyDescent="0.2">
      <c r="A371" s="150"/>
      <c r="B371" s="145"/>
      <c r="C371" s="145"/>
      <c r="D371" s="150"/>
      <c r="E371" s="176"/>
      <c r="F371" s="128"/>
      <c r="G371" s="166"/>
      <c r="H371" s="130"/>
      <c r="I371" s="175"/>
      <c r="J371" s="130"/>
      <c r="K371" s="33"/>
      <c r="L371" s="33"/>
      <c r="M371" s="33"/>
      <c r="N371" s="64"/>
      <c r="O371" s="47">
        <f t="shared" si="415"/>
        <v>0</v>
      </c>
      <c r="P371" s="119"/>
      <c r="Q371" s="119"/>
      <c r="R371" s="119"/>
      <c r="S371" s="224"/>
      <c r="T371" s="224"/>
    </row>
    <row r="372" spans="1:20" ht="12.75" customHeight="1" x14ac:dyDescent="0.2">
      <c r="A372" s="150"/>
      <c r="B372" s="145"/>
      <c r="C372" s="145"/>
      <c r="D372" s="150"/>
      <c r="E372" s="176"/>
      <c r="F372" s="128"/>
      <c r="G372" s="166"/>
      <c r="H372" s="130"/>
      <c r="I372" s="175"/>
      <c r="J372" s="130"/>
      <c r="K372" s="33"/>
      <c r="L372" s="33"/>
      <c r="M372" s="54"/>
      <c r="N372" s="64"/>
      <c r="O372" s="47">
        <f t="shared" si="415"/>
        <v>0</v>
      </c>
      <c r="P372" s="119"/>
      <c r="Q372" s="119"/>
      <c r="R372" s="119"/>
      <c r="S372" s="224"/>
      <c r="T372" s="224"/>
    </row>
    <row r="373" spans="1:20" ht="12.75" customHeight="1" x14ac:dyDescent="0.2">
      <c r="A373" s="150"/>
      <c r="B373" s="145"/>
      <c r="C373" s="145"/>
      <c r="D373" s="150"/>
      <c r="E373" s="176"/>
      <c r="F373" s="128"/>
      <c r="G373" s="166"/>
      <c r="H373" s="130"/>
      <c r="I373" s="175"/>
      <c r="J373" s="130"/>
      <c r="K373" s="33"/>
      <c r="L373" s="33"/>
      <c r="M373" s="33"/>
      <c r="N373" s="64"/>
      <c r="O373" s="47">
        <f t="shared" si="415"/>
        <v>0</v>
      </c>
      <c r="P373" s="120"/>
      <c r="Q373" s="120"/>
      <c r="R373" s="120"/>
      <c r="S373" s="224"/>
      <c r="T373" s="224"/>
    </row>
    <row r="374" spans="1:20" ht="12.75" customHeight="1" x14ac:dyDescent="0.2">
      <c r="A374" s="150">
        <v>19</v>
      </c>
      <c r="B374" s="145" t="s">
        <v>169</v>
      </c>
      <c r="C374" s="145" t="s">
        <v>170</v>
      </c>
      <c r="D374" s="150" t="s">
        <v>23</v>
      </c>
      <c r="E374" s="152">
        <v>3</v>
      </c>
      <c r="F374" s="128">
        <f t="shared" ref="F374:F394" si="425">H374+J374+R374</f>
        <v>0.51900572526519984</v>
      </c>
      <c r="G374" s="166">
        <v>0.214</v>
      </c>
      <c r="H374" s="130">
        <f t="shared" ref="H374:H394" si="426">G374*$P$8/1000</f>
        <v>0.36173703999999995</v>
      </c>
      <c r="I374" s="175">
        <v>2.9999999999999997E-4</v>
      </c>
      <c r="J374" s="130">
        <f t="shared" ref="J374:J394" si="427">I374*$P$9/1000</f>
        <v>8.2302299999999988E-4</v>
      </c>
      <c r="K374" s="56" t="s">
        <v>54</v>
      </c>
      <c r="L374" s="56" t="s">
        <v>30</v>
      </c>
      <c r="M374" s="56">
        <v>2E-3</v>
      </c>
      <c r="N374" s="57">
        <v>1.1080000000000001</v>
      </c>
      <c r="O374" s="47">
        <f t="shared" si="415"/>
        <v>2.2160000000000001E-3</v>
      </c>
      <c r="P374" s="118">
        <f t="shared" ref="P374" si="428">E374*F374</f>
        <v>1.5570171757955995</v>
      </c>
      <c r="Q374" s="118">
        <f t="shared" ref="Q374" si="429">SUM(O374:O377)</f>
        <v>0.13817099999999999</v>
      </c>
      <c r="R374" s="118">
        <f t="shared" ref="R374" si="430">Q374*1.02*1.05*$R$14</f>
        <v>0.15644566226519996</v>
      </c>
      <c r="S374" s="224">
        <v>0.5964649257490986</v>
      </c>
      <c r="T374" s="224">
        <v>1.7893947772472958</v>
      </c>
    </row>
    <row r="375" spans="1:20" ht="12.75" customHeight="1" x14ac:dyDescent="0.2">
      <c r="A375" s="150"/>
      <c r="B375" s="145"/>
      <c r="C375" s="145"/>
      <c r="D375" s="150"/>
      <c r="E375" s="152"/>
      <c r="F375" s="128"/>
      <c r="G375" s="166"/>
      <c r="H375" s="130"/>
      <c r="I375" s="175"/>
      <c r="J375" s="130"/>
      <c r="K375" s="56" t="s">
        <v>55</v>
      </c>
      <c r="L375" s="56" t="s">
        <v>30</v>
      </c>
      <c r="M375" s="56">
        <v>0.24399999999999999</v>
      </c>
      <c r="N375" s="57">
        <v>0.46899999999999997</v>
      </c>
      <c r="O375" s="47">
        <f t="shared" si="415"/>
        <v>0.114436</v>
      </c>
      <c r="P375" s="119"/>
      <c r="Q375" s="119"/>
      <c r="R375" s="119"/>
      <c r="S375" s="224"/>
      <c r="T375" s="224"/>
    </row>
    <row r="376" spans="1:20" ht="12.75" customHeight="1" x14ac:dyDescent="0.2">
      <c r="A376" s="150"/>
      <c r="B376" s="145"/>
      <c r="C376" s="145"/>
      <c r="D376" s="150"/>
      <c r="E376" s="152"/>
      <c r="F376" s="128"/>
      <c r="G376" s="166"/>
      <c r="H376" s="130"/>
      <c r="I376" s="175"/>
      <c r="J376" s="130"/>
      <c r="K376" s="56" t="s">
        <v>56</v>
      </c>
      <c r="L376" s="56" t="s">
        <v>30</v>
      </c>
      <c r="M376" s="56">
        <v>2.7E-2</v>
      </c>
      <c r="N376" s="57">
        <v>0.79700000000000004</v>
      </c>
      <c r="O376" s="47">
        <f t="shared" si="415"/>
        <v>2.1519E-2</v>
      </c>
      <c r="P376" s="119"/>
      <c r="Q376" s="119"/>
      <c r="R376" s="119"/>
      <c r="S376" s="224"/>
      <c r="T376" s="224"/>
    </row>
    <row r="377" spans="1:20" ht="12.75" customHeight="1" x14ac:dyDescent="0.2">
      <c r="A377" s="150"/>
      <c r="B377" s="145"/>
      <c r="C377" s="145"/>
      <c r="D377" s="150"/>
      <c r="E377" s="152"/>
      <c r="F377" s="128"/>
      <c r="G377" s="166"/>
      <c r="H377" s="130"/>
      <c r="I377" s="175"/>
      <c r="J377" s="130"/>
      <c r="K377" s="33"/>
      <c r="L377" s="33"/>
      <c r="M377" s="33"/>
      <c r="N377" s="64"/>
      <c r="O377" s="47">
        <f t="shared" si="415"/>
        <v>0</v>
      </c>
      <c r="P377" s="120"/>
      <c r="Q377" s="120"/>
      <c r="R377" s="120"/>
      <c r="S377" s="224"/>
      <c r="T377" s="224"/>
    </row>
    <row r="378" spans="1:20" ht="12.75" customHeight="1" x14ac:dyDescent="0.2">
      <c r="A378" s="150">
        <v>20</v>
      </c>
      <c r="B378" s="145" t="s">
        <v>165</v>
      </c>
      <c r="C378" s="145" t="s">
        <v>171</v>
      </c>
      <c r="D378" s="151" t="s">
        <v>32</v>
      </c>
      <c r="E378" s="152">
        <v>28</v>
      </c>
      <c r="F378" s="128">
        <f t="shared" si="425"/>
        <v>1.2678175307999999</v>
      </c>
      <c r="G378" s="166">
        <v>0.06</v>
      </c>
      <c r="H378" s="130">
        <f t="shared" si="426"/>
        <v>0.10142159999999999</v>
      </c>
      <c r="I378" s="166">
        <v>0.05</v>
      </c>
      <c r="J378" s="130">
        <f t="shared" si="427"/>
        <v>0.1371705</v>
      </c>
      <c r="K378" s="33" t="s">
        <v>172</v>
      </c>
      <c r="L378" s="33" t="s">
        <v>32</v>
      </c>
      <c r="M378" s="54">
        <v>1.01</v>
      </c>
      <c r="N378" s="64">
        <v>0.9</v>
      </c>
      <c r="O378" s="47">
        <f t="shared" si="415"/>
        <v>0.90900000000000003</v>
      </c>
      <c r="P378" s="118">
        <f t="shared" ref="P378" si="431">E378*F378</f>
        <v>35.498890862399996</v>
      </c>
      <c r="Q378" s="118">
        <f t="shared" ref="Q378" si="432">SUM(O378:O381)</f>
        <v>0.90900000000000003</v>
      </c>
      <c r="R378" s="118">
        <f t="shared" ref="R378" si="433">Q378*1.02*1.05*$R$14</f>
        <v>1.0292254308</v>
      </c>
      <c r="S378" s="224">
        <v>1.4570334247962726</v>
      </c>
      <c r="T378" s="224">
        <v>40.796935894295636</v>
      </c>
    </row>
    <row r="379" spans="1:20" ht="12.75" customHeight="1" x14ac:dyDescent="0.2">
      <c r="A379" s="150"/>
      <c r="B379" s="145"/>
      <c r="C379" s="145"/>
      <c r="D379" s="126"/>
      <c r="E379" s="152"/>
      <c r="F379" s="128"/>
      <c r="G379" s="166"/>
      <c r="H379" s="130"/>
      <c r="I379" s="166"/>
      <c r="J379" s="130"/>
      <c r="K379" s="33"/>
      <c r="L379" s="33"/>
      <c r="M379" s="33"/>
      <c r="N379" s="64"/>
      <c r="O379" s="47">
        <f t="shared" si="415"/>
        <v>0</v>
      </c>
      <c r="P379" s="119"/>
      <c r="Q379" s="119"/>
      <c r="R379" s="119"/>
      <c r="S379" s="224"/>
      <c r="T379" s="224"/>
    </row>
    <row r="380" spans="1:20" ht="12.75" customHeight="1" x14ac:dyDescent="0.2">
      <c r="A380" s="150"/>
      <c r="B380" s="145"/>
      <c r="C380" s="145"/>
      <c r="D380" s="126"/>
      <c r="E380" s="152"/>
      <c r="F380" s="128"/>
      <c r="G380" s="166"/>
      <c r="H380" s="130"/>
      <c r="I380" s="166"/>
      <c r="J380" s="130"/>
      <c r="K380" s="33"/>
      <c r="L380" s="33"/>
      <c r="M380" s="53"/>
      <c r="N380" s="64"/>
      <c r="O380" s="47">
        <f t="shared" si="415"/>
        <v>0</v>
      </c>
      <c r="P380" s="119"/>
      <c r="Q380" s="119"/>
      <c r="R380" s="119"/>
      <c r="S380" s="224"/>
      <c r="T380" s="224"/>
    </row>
    <row r="381" spans="1:20" ht="15.75" customHeight="1" x14ac:dyDescent="0.2">
      <c r="A381" s="150"/>
      <c r="B381" s="145"/>
      <c r="C381" s="145"/>
      <c r="D381" s="126"/>
      <c r="E381" s="152"/>
      <c r="F381" s="128"/>
      <c r="G381" s="166"/>
      <c r="H381" s="130"/>
      <c r="I381" s="166"/>
      <c r="J381" s="130"/>
      <c r="K381" s="33"/>
      <c r="L381" s="33"/>
      <c r="M381" s="33"/>
      <c r="N381" s="64"/>
      <c r="O381" s="47">
        <f t="shared" si="415"/>
        <v>0</v>
      </c>
      <c r="P381" s="120"/>
      <c r="Q381" s="120"/>
      <c r="R381" s="120"/>
      <c r="S381" s="224"/>
      <c r="T381" s="224"/>
    </row>
    <row r="382" spans="1:20" ht="12.75" customHeight="1" x14ac:dyDescent="0.2">
      <c r="A382" s="150">
        <v>21</v>
      </c>
      <c r="B382" s="145" t="s">
        <v>165</v>
      </c>
      <c r="C382" s="145" t="s">
        <v>173</v>
      </c>
      <c r="D382" s="151" t="s">
        <v>32</v>
      </c>
      <c r="E382" s="234">
        <v>14</v>
      </c>
      <c r="F382" s="128">
        <f t="shared" si="425"/>
        <v>0.44786793759599997</v>
      </c>
      <c r="G382" s="166">
        <v>0.06</v>
      </c>
      <c r="H382" s="130">
        <f t="shared" si="426"/>
        <v>0.10142159999999999</v>
      </c>
      <c r="I382" s="166">
        <v>0.05</v>
      </c>
      <c r="J382" s="130">
        <f t="shared" si="427"/>
        <v>0.1371705</v>
      </c>
      <c r="K382" s="33" t="s">
        <v>174</v>
      </c>
      <c r="L382" s="33" t="s">
        <v>32</v>
      </c>
      <c r="M382" s="54">
        <v>1.01</v>
      </c>
      <c r="N382" s="64">
        <v>0.183</v>
      </c>
      <c r="O382" s="47">
        <f t="shared" si="415"/>
        <v>0.18482999999999999</v>
      </c>
      <c r="P382" s="118">
        <f t="shared" ref="P382" si="434">E382*F382</f>
        <v>6.2701511263439995</v>
      </c>
      <c r="Q382" s="118">
        <f t="shared" ref="Q382" si="435">SUM(O382:O385)</f>
        <v>0.18482999999999999</v>
      </c>
      <c r="R382" s="118">
        <f t="shared" ref="R382" si="436">Q382*1.02*1.05*$R$14</f>
        <v>0.20927583759599999</v>
      </c>
      <c r="S382" s="224">
        <v>0.51471015277740717</v>
      </c>
      <c r="T382" s="224">
        <v>7.2059421388837004</v>
      </c>
    </row>
    <row r="383" spans="1:20" ht="12.75" customHeight="1" x14ac:dyDescent="0.2">
      <c r="A383" s="150"/>
      <c r="B383" s="145"/>
      <c r="C383" s="145"/>
      <c r="D383" s="126"/>
      <c r="E383" s="234"/>
      <c r="F383" s="128"/>
      <c r="G383" s="166"/>
      <c r="H383" s="130"/>
      <c r="I383" s="166"/>
      <c r="J383" s="130"/>
      <c r="K383" s="33"/>
      <c r="L383" s="33"/>
      <c r="M383" s="33"/>
      <c r="N383" s="64"/>
      <c r="O383" s="47">
        <f t="shared" si="415"/>
        <v>0</v>
      </c>
      <c r="P383" s="119"/>
      <c r="Q383" s="119"/>
      <c r="R383" s="119"/>
      <c r="S383" s="224"/>
      <c r="T383" s="224"/>
    </row>
    <row r="384" spans="1:20" ht="12.75" customHeight="1" x14ac:dyDescent="0.2">
      <c r="A384" s="150"/>
      <c r="B384" s="145"/>
      <c r="C384" s="145"/>
      <c r="D384" s="126"/>
      <c r="E384" s="234"/>
      <c r="F384" s="128"/>
      <c r="G384" s="166"/>
      <c r="H384" s="130"/>
      <c r="I384" s="166"/>
      <c r="J384" s="130"/>
      <c r="K384" s="33"/>
      <c r="L384" s="33"/>
      <c r="M384" s="33"/>
      <c r="N384" s="64"/>
      <c r="O384" s="47">
        <f t="shared" si="415"/>
        <v>0</v>
      </c>
      <c r="P384" s="119"/>
      <c r="Q384" s="119"/>
      <c r="R384" s="119"/>
      <c r="S384" s="224"/>
      <c r="T384" s="224"/>
    </row>
    <row r="385" spans="1:20" ht="12.75" customHeight="1" x14ac:dyDescent="0.2">
      <c r="A385" s="150"/>
      <c r="B385" s="145"/>
      <c r="C385" s="145"/>
      <c r="D385" s="126"/>
      <c r="E385" s="234"/>
      <c r="F385" s="128"/>
      <c r="G385" s="166"/>
      <c r="H385" s="130"/>
      <c r="I385" s="166"/>
      <c r="J385" s="130"/>
      <c r="K385" s="33"/>
      <c r="L385" s="33"/>
      <c r="M385" s="33"/>
      <c r="N385" s="64"/>
      <c r="O385" s="47">
        <f t="shared" si="415"/>
        <v>0</v>
      </c>
      <c r="P385" s="120"/>
      <c r="Q385" s="120"/>
      <c r="R385" s="120"/>
      <c r="S385" s="224"/>
      <c r="T385" s="224"/>
    </row>
    <row r="386" spans="1:20" ht="12.75" customHeight="1" x14ac:dyDescent="0.2">
      <c r="A386" s="150">
        <v>22</v>
      </c>
      <c r="B386" s="145" t="s">
        <v>165</v>
      </c>
      <c r="C386" s="145" t="s">
        <v>175</v>
      </c>
      <c r="D386" s="151" t="s">
        <v>32</v>
      </c>
      <c r="E386" s="234">
        <v>8</v>
      </c>
      <c r="F386" s="128">
        <f t="shared" si="425"/>
        <v>0.49018053864</v>
      </c>
      <c r="G386" s="166">
        <v>0.06</v>
      </c>
      <c r="H386" s="130">
        <f t="shared" si="426"/>
        <v>0.10142159999999999</v>
      </c>
      <c r="I386" s="166">
        <v>0.05</v>
      </c>
      <c r="J386" s="130">
        <f t="shared" si="427"/>
        <v>0.1371705</v>
      </c>
      <c r="K386" s="33" t="s">
        <v>176</v>
      </c>
      <c r="L386" s="33" t="s">
        <v>32</v>
      </c>
      <c r="M386" s="54">
        <v>1.01</v>
      </c>
      <c r="N386" s="64">
        <v>0.22</v>
      </c>
      <c r="O386" s="47">
        <f t="shared" si="415"/>
        <v>0.22220000000000001</v>
      </c>
      <c r="P386" s="118">
        <f t="shared" ref="P386" si="437">E386*F386</f>
        <v>3.92144430912</v>
      </c>
      <c r="Q386" s="118">
        <f t="shared" ref="Q386" si="438">SUM(O386:O389)</f>
        <v>0.22220000000000001</v>
      </c>
      <c r="R386" s="118">
        <f t="shared" ref="R386" si="439">Q386*1.02*1.05*$R$14</f>
        <v>0.25158843864000002</v>
      </c>
      <c r="S386" s="224">
        <v>0.56333771353709761</v>
      </c>
      <c r="T386" s="224">
        <v>4.5067017082967809</v>
      </c>
    </row>
    <row r="387" spans="1:20" ht="12.75" customHeight="1" x14ac:dyDescent="0.2">
      <c r="A387" s="150"/>
      <c r="B387" s="145"/>
      <c r="C387" s="145"/>
      <c r="D387" s="126"/>
      <c r="E387" s="234"/>
      <c r="F387" s="128"/>
      <c r="G387" s="166"/>
      <c r="H387" s="130"/>
      <c r="I387" s="166"/>
      <c r="J387" s="130"/>
      <c r="K387" s="33"/>
      <c r="L387" s="33"/>
      <c r="M387" s="33"/>
      <c r="N387" s="64"/>
      <c r="O387" s="47">
        <f t="shared" si="415"/>
        <v>0</v>
      </c>
      <c r="P387" s="119"/>
      <c r="Q387" s="119"/>
      <c r="R387" s="119"/>
      <c r="S387" s="224"/>
      <c r="T387" s="224"/>
    </row>
    <row r="388" spans="1:20" ht="12.75" customHeight="1" x14ac:dyDescent="0.2">
      <c r="A388" s="150"/>
      <c r="B388" s="145"/>
      <c r="C388" s="145"/>
      <c r="D388" s="126"/>
      <c r="E388" s="234"/>
      <c r="F388" s="128"/>
      <c r="G388" s="166"/>
      <c r="H388" s="130"/>
      <c r="I388" s="166"/>
      <c r="J388" s="130"/>
      <c r="K388" s="33"/>
      <c r="L388" s="33"/>
      <c r="M388" s="54"/>
      <c r="N388" s="64"/>
      <c r="O388" s="47">
        <f t="shared" si="415"/>
        <v>0</v>
      </c>
      <c r="P388" s="119"/>
      <c r="Q388" s="119"/>
      <c r="R388" s="119"/>
      <c r="S388" s="224"/>
      <c r="T388" s="224"/>
    </row>
    <row r="389" spans="1:20" x14ac:dyDescent="0.2">
      <c r="A389" s="150"/>
      <c r="B389" s="145"/>
      <c r="C389" s="145"/>
      <c r="D389" s="126"/>
      <c r="E389" s="234"/>
      <c r="F389" s="128"/>
      <c r="G389" s="166"/>
      <c r="H389" s="130"/>
      <c r="I389" s="166"/>
      <c r="J389" s="130"/>
      <c r="K389" s="33"/>
      <c r="L389" s="33"/>
      <c r="M389" s="33"/>
      <c r="N389" s="64"/>
      <c r="O389" s="47">
        <f t="shared" si="415"/>
        <v>0</v>
      </c>
      <c r="P389" s="120"/>
      <c r="Q389" s="120"/>
      <c r="R389" s="120"/>
      <c r="S389" s="224"/>
      <c r="T389" s="224"/>
    </row>
    <row r="390" spans="1:20" s="43" customFormat="1" x14ac:dyDescent="0.2">
      <c r="A390" s="150">
        <v>23</v>
      </c>
      <c r="B390" s="145" t="s">
        <v>177</v>
      </c>
      <c r="C390" s="145" t="s">
        <v>178</v>
      </c>
      <c r="D390" s="150" t="s">
        <v>27</v>
      </c>
      <c r="E390" s="176">
        <v>1</v>
      </c>
      <c r="F390" s="128">
        <f t="shared" si="425"/>
        <v>3.5927807919999997</v>
      </c>
      <c r="G390" s="166">
        <v>0.97</v>
      </c>
      <c r="H390" s="130">
        <f t="shared" si="426"/>
        <v>1.6396491999999998</v>
      </c>
      <c r="I390" s="175">
        <v>0.13</v>
      </c>
      <c r="J390" s="130">
        <f t="shared" si="427"/>
        <v>0.3566433</v>
      </c>
      <c r="K390" s="33" t="s">
        <v>160</v>
      </c>
      <c r="L390" s="33" t="s">
        <v>27</v>
      </c>
      <c r="M390" s="33">
        <v>1</v>
      </c>
      <c r="N390" s="64">
        <v>1.41</v>
      </c>
      <c r="O390" s="47">
        <f t="shared" si="415"/>
        <v>1.41</v>
      </c>
      <c r="P390" s="118">
        <f t="shared" ref="P390" si="440">E390*F390</f>
        <v>3.5927807919999997</v>
      </c>
      <c r="Q390" s="118">
        <f t="shared" ref="Q390" si="441">SUM(O390:O393)</f>
        <v>1.41</v>
      </c>
      <c r="R390" s="118">
        <f t="shared" ref="R390" si="442">Q390*1.02*1.05*$R$14</f>
        <v>1.5964882919999999</v>
      </c>
      <c r="S390" s="224">
        <v>4.1289866836017284</v>
      </c>
      <c r="T390" s="224">
        <v>4.1289866836017284</v>
      </c>
    </row>
    <row r="391" spans="1:20" s="43" customFormat="1" x14ac:dyDescent="0.2">
      <c r="A391" s="150"/>
      <c r="B391" s="145"/>
      <c r="C391" s="145"/>
      <c r="D391" s="150"/>
      <c r="E391" s="176"/>
      <c r="F391" s="128"/>
      <c r="G391" s="166"/>
      <c r="H391" s="130"/>
      <c r="I391" s="175"/>
      <c r="J391" s="130"/>
      <c r="K391" s="33"/>
      <c r="L391" s="33"/>
      <c r="M391" s="33"/>
      <c r="N391" s="64"/>
      <c r="O391" s="47">
        <f t="shared" si="415"/>
        <v>0</v>
      </c>
      <c r="P391" s="119"/>
      <c r="Q391" s="119"/>
      <c r="R391" s="119"/>
      <c r="S391" s="224"/>
      <c r="T391" s="224"/>
    </row>
    <row r="392" spans="1:20" s="43" customFormat="1" x14ac:dyDescent="0.2">
      <c r="A392" s="150"/>
      <c r="B392" s="145"/>
      <c r="C392" s="145"/>
      <c r="D392" s="150"/>
      <c r="E392" s="176"/>
      <c r="F392" s="128"/>
      <c r="G392" s="166"/>
      <c r="H392" s="130"/>
      <c r="I392" s="175"/>
      <c r="J392" s="130"/>
      <c r="K392" s="33"/>
      <c r="L392" s="33"/>
      <c r="M392" s="54"/>
      <c r="N392" s="64"/>
      <c r="O392" s="47">
        <f t="shared" si="415"/>
        <v>0</v>
      </c>
      <c r="P392" s="119"/>
      <c r="Q392" s="119"/>
      <c r="R392" s="119"/>
      <c r="S392" s="224"/>
      <c r="T392" s="224"/>
    </row>
    <row r="393" spans="1:20" s="43" customFormat="1" x14ac:dyDescent="0.2">
      <c r="A393" s="150"/>
      <c r="B393" s="145"/>
      <c r="C393" s="145"/>
      <c r="D393" s="150"/>
      <c r="E393" s="176"/>
      <c r="F393" s="128"/>
      <c r="G393" s="166"/>
      <c r="H393" s="130"/>
      <c r="I393" s="175"/>
      <c r="J393" s="130"/>
      <c r="K393" s="33"/>
      <c r="L393" s="33"/>
      <c r="M393" s="33"/>
      <c r="N393" s="64"/>
      <c r="O393" s="47">
        <f t="shared" si="415"/>
        <v>0</v>
      </c>
      <c r="P393" s="120"/>
      <c r="Q393" s="120"/>
      <c r="R393" s="120"/>
      <c r="S393" s="224"/>
      <c r="T393" s="224"/>
    </row>
    <row r="394" spans="1:20" s="43" customFormat="1" x14ac:dyDescent="0.2">
      <c r="A394" s="150">
        <v>24</v>
      </c>
      <c r="B394" s="145" t="s">
        <v>179</v>
      </c>
      <c r="C394" s="145" t="s">
        <v>180</v>
      </c>
      <c r="D394" s="151" t="s">
        <v>181</v>
      </c>
      <c r="E394" s="174">
        <v>1.4E-2</v>
      </c>
      <c r="F394" s="128">
        <f t="shared" si="425"/>
        <v>55.654726497999995</v>
      </c>
      <c r="G394" s="166">
        <v>29.8</v>
      </c>
      <c r="H394" s="130">
        <f t="shared" si="426"/>
        <v>50.372727999999995</v>
      </c>
      <c r="I394" s="166"/>
      <c r="J394" s="130">
        <f t="shared" si="427"/>
        <v>0</v>
      </c>
      <c r="K394" s="33" t="s">
        <v>48</v>
      </c>
      <c r="L394" s="33" t="s">
        <v>33</v>
      </c>
      <c r="M394" s="55">
        <v>31.1</v>
      </c>
      <c r="N394" s="64">
        <v>0.15</v>
      </c>
      <c r="O394" s="47">
        <f t="shared" si="415"/>
        <v>4.665</v>
      </c>
      <c r="P394" s="118">
        <f t="shared" ref="P394" si="443">E394*F394</f>
        <v>0.77916617097199992</v>
      </c>
      <c r="Q394" s="118">
        <f t="shared" ref="Q394" si="444">SUM(O394:O397)</f>
        <v>4.665</v>
      </c>
      <c r="R394" s="118">
        <f t="shared" ref="R394" si="445">Q394*1.02*1.05*$R$14</f>
        <v>5.2819984980000001</v>
      </c>
      <c r="S394" s="224">
        <v>63.960936637555449</v>
      </c>
      <c r="T394" s="224">
        <v>0.89545311292577634</v>
      </c>
    </row>
    <row r="395" spans="1:20" s="43" customFormat="1" x14ac:dyDescent="0.2">
      <c r="A395" s="150"/>
      <c r="B395" s="145"/>
      <c r="C395" s="145"/>
      <c r="D395" s="126"/>
      <c r="E395" s="174"/>
      <c r="F395" s="128"/>
      <c r="G395" s="166"/>
      <c r="H395" s="130"/>
      <c r="I395" s="166"/>
      <c r="J395" s="130"/>
      <c r="K395" s="45"/>
      <c r="L395" s="45"/>
      <c r="M395" s="45"/>
      <c r="N395" s="61"/>
      <c r="O395" s="47">
        <f t="shared" si="415"/>
        <v>0</v>
      </c>
      <c r="P395" s="119"/>
      <c r="Q395" s="119"/>
      <c r="R395" s="119"/>
      <c r="S395" s="224"/>
      <c r="T395" s="224"/>
    </row>
    <row r="396" spans="1:20" s="43" customFormat="1" x14ac:dyDescent="0.2">
      <c r="A396" s="150"/>
      <c r="B396" s="145"/>
      <c r="C396" s="145"/>
      <c r="D396" s="126"/>
      <c r="E396" s="174"/>
      <c r="F396" s="128"/>
      <c r="G396" s="166"/>
      <c r="H396" s="130"/>
      <c r="I396" s="166"/>
      <c r="J396" s="130"/>
      <c r="K396" s="45"/>
      <c r="L396" s="45"/>
      <c r="M396" s="50"/>
      <c r="N396" s="61"/>
      <c r="O396" s="47">
        <f t="shared" si="415"/>
        <v>0</v>
      </c>
      <c r="P396" s="119"/>
      <c r="Q396" s="119"/>
      <c r="R396" s="119"/>
      <c r="S396" s="224"/>
      <c r="T396" s="224"/>
    </row>
    <row r="397" spans="1:20" s="43" customFormat="1" x14ac:dyDescent="0.2">
      <c r="A397" s="150"/>
      <c r="B397" s="145"/>
      <c r="C397" s="145"/>
      <c r="D397" s="126"/>
      <c r="E397" s="174"/>
      <c r="F397" s="128"/>
      <c r="G397" s="166"/>
      <c r="H397" s="130"/>
      <c r="I397" s="166"/>
      <c r="J397" s="130"/>
      <c r="K397" s="45"/>
      <c r="L397" s="45"/>
      <c r="M397" s="45"/>
      <c r="N397" s="61"/>
      <c r="O397" s="47">
        <f t="shared" si="415"/>
        <v>0</v>
      </c>
      <c r="P397" s="120"/>
      <c r="Q397" s="120"/>
      <c r="R397" s="120"/>
      <c r="S397" s="224"/>
      <c r="T397" s="224"/>
    </row>
    <row r="398" spans="1:20" s="43" customFormat="1" ht="12.75" customHeight="1" x14ac:dyDescent="0.2">
      <c r="A398" s="286"/>
      <c r="B398" s="289"/>
      <c r="C398" s="292" t="s">
        <v>22</v>
      </c>
      <c r="D398" s="289"/>
      <c r="E398" s="295"/>
      <c r="F398" s="298">
        <f t="shared" ref="F398" si="446">H398+J398+R398</f>
        <v>3.145213</v>
      </c>
      <c r="G398" s="301">
        <v>0.4</v>
      </c>
      <c r="H398" s="304">
        <f t="shared" ref="H398" si="447">G398*$P$8/1000</f>
        <v>0.67614399999999997</v>
      </c>
      <c r="I398" s="307">
        <v>0.9</v>
      </c>
      <c r="J398" s="304">
        <f t="shared" ref="J398" si="448">I398*$P$9/1000</f>
        <v>2.4690690000000002</v>
      </c>
      <c r="K398" s="93"/>
      <c r="L398" s="93"/>
      <c r="M398" s="93"/>
      <c r="N398" s="94"/>
      <c r="O398" s="95">
        <f t="shared" si="415"/>
        <v>0</v>
      </c>
      <c r="P398" s="304">
        <f t="shared" ref="P398" si="449">E398*F398</f>
        <v>0</v>
      </c>
      <c r="Q398" s="304">
        <f t="shared" ref="Q398" si="450">SUM(O398:O401)</f>
        <v>0</v>
      </c>
      <c r="R398" s="304">
        <f t="shared" ref="R398" si="451">Q398*1.02*1.05*$R$14</f>
        <v>0</v>
      </c>
      <c r="S398" s="314"/>
      <c r="T398" s="315">
        <v>324.29744419535348</v>
      </c>
    </row>
    <row r="399" spans="1:20" s="43" customFormat="1" ht="12.75" customHeight="1" x14ac:dyDescent="0.2">
      <c r="A399" s="287"/>
      <c r="B399" s="290"/>
      <c r="C399" s="293"/>
      <c r="D399" s="290"/>
      <c r="E399" s="296"/>
      <c r="F399" s="299"/>
      <c r="G399" s="302"/>
      <c r="H399" s="305"/>
      <c r="I399" s="308"/>
      <c r="J399" s="305"/>
      <c r="K399" s="93"/>
      <c r="L399" s="93"/>
      <c r="M399" s="93"/>
      <c r="N399" s="94"/>
      <c r="O399" s="95">
        <f t="shared" si="415"/>
        <v>0</v>
      </c>
      <c r="P399" s="305"/>
      <c r="Q399" s="305"/>
      <c r="R399" s="305"/>
      <c r="S399" s="314"/>
      <c r="T399" s="315"/>
    </row>
    <row r="400" spans="1:20" s="43" customFormat="1" ht="12.75" customHeight="1" x14ac:dyDescent="0.2">
      <c r="A400" s="287"/>
      <c r="B400" s="290"/>
      <c r="C400" s="293"/>
      <c r="D400" s="290"/>
      <c r="E400" s="296"/>
      <c r="F400" s="299"/>
      <c r="G400" s="302"/>
      <c r="H400" s="305"/>
      <c r="I400" s="308"/>
      <c r="J400" s="305"/>
      <c r="K400" s="93"/>
      <c r="L400" s="93"/>
      <c r="M400" s="93"/>
      <c r="N400" s="94"/>
      <c r="O400" s="95">
        <f t="shared" si="415"/>
        <v>0</v>
      </c>
      <c r="P400" s="305"/>
      <c r="Q400" s="305"/>
      <c r="R400" s="305"/>
      <c r="S400" s="314"/>
      <c r="T400" s="315"/>
    </row>
    <row r="401" spans="1:20" s="43" customFormat="1" ht="12.75" customHeight="1" x14ac:dyDescent="0.2">
      <c r="A401" s="288"/>
      <c r="B401" s="291"/>
      <c r="C401" s="294"/>
      <c r="D401" s="291"/>
      <c r="E401" s="297"/>
      <c r="F401" s="300"/>
      <c r="G401" s="303"/>
      <c r="H401" s="306"/>
      <c r="I401" s="309"/>
      <c r="J401" s="306"/>
      <c r="K401" s="93"/>
      <c r="L401" s="93"/>
      <c r="M401" s="93"/>
      <c r="N401" s="94"/>
      <c r="O401" s="95">
        <f t="shared" si="415"/>
        <v>0</v>
      </c>
      <c r="P401" s="306"/>
      <c r="Q401" s="306"/>
      <c r="R401" s="306"/>
      <c r="S401" s="314"/>
      <c r="T401" s="315"/>
    </row>
    <row r="402" spans="1:20" s="43" customFormat="1" ht="12.75" customHeight="1" x14ac:dyDescent="0.2">
      <c r="A402" s="286"/>
      <c r="B402" s="289"/>
      <c r="C402" s="292" t="s">
        <v>333</v>
      </c>
      <c r="D402" s="289"/>
      <c r="E402" s="295"/>
      <c r="F402" s="298">
        <f t="shared" ref="F402" si="452">H402+J402+R402</f>
        <v>7.5789829999999991</v>
      </c>
      <c r="G402" s="301">
        <v>1.4</v>
      </c>
      <c r="H402" s="304">
        <f t="shared" ref="H402" si="453">G402*$P$8/1000</f>
        <v>2.3665039999999999</v>
      </c>
      <c r="I402" s="307">
        <v>1.9</v>
      </c>
      <c r="J402" s="304">
        <f t="shared" ref="J402" si="454">I402*$P$9/1000</f>
        <v>5.2124789999999992</v>
      </c>
      <c r="K402" s="93"/>
      <c r="L402" s="93"/>
      <c r="M402" s="93"/>
      <c r="N402" s="94"/>
      <c r="O402" s="95">
        <f t="shared" si="415"/>
        <v>0</v>
      </c>
      <c r="P402" s="304">
        <f t="shared" ref="P402" si="455">E402*F402</f>
        <v>0</v>
      </c>
      <c r="Q402" s="304">
        <f t="shared" ref="Q402" si="456">SUM(O402:O405)</f>
        <v>0</v>
      </c>
      <c r="R402" s="304">
        <f t="shared" ref="R402" si="457">Q402*1.02*1.05*$R$14</f>
        <v>0</v>
      </c>
      <c r="S402" s="314"/>
      <c r="T402" s="316">
        <v>3.5713729940583358E-3</v>
      </c>
    </row>
    <row r="403" spans="1:20" s="43" customFormat="1" ht="12.75" customHeight="1" x14ac:dyDescent="0.2">
      <c r="A403" s="287"/>
      <c r="B403" s="290"/>
      <c r="C403" s="293"/>
      <c r="D403" s="290"/>
      <c r="E403" s="296"/>
      <c r="F403" s="299"/>
      <c r="G403" s="302"/>
      <c r="H403" s="305"/>
      <c r="I403" s="308"/>
      <c r="J403" s="305"/>
      <c r="K403" s="93"/>
      <c r="L403" s="93"/>
      <c r="M403" s="93"/>
      <c r="N403" s="94"/>
      <c r="O403" s="95">
        <f t="shared" si="415"/>
        <v>0</v>
      </c>
      <c r="P403" s="305"/>
      <c r="Q403" s="305"/>
      <c r="R403" s="305"/>
      <c r="S403" s="314"/>
      <c r="T403" s="316"/>
    </row>
    <row r="404" spans="1:20" s="43" customFormat="1" ht="12.75" customHeight="1" x14ac:dyDescent="0.2">
      <c r="A404" s="287"/>
      <c r="B404" s="290"/>
      <c r="C404" s="293"/>
      <c r="D404" s="290"/>
      <c r="E404" s="296"/>
      <c r="F404" s="299"/>
      <c r="G404" s="302"/>
      <c r="H404" s="305"/>
      <c r="I404" s="308"/>
      <c r="J404" s="305"/>
      <c r="K404" s="93"/>
      <c r="L404" s="93"/>
      <c r="M404" s="93"/>
      <c r="N404" s="94"/>
      <c r="O404" s="95">
        <f t="shared" si="415"/>
        <v>0</v>
      </c>
      <c r="P404" s="305"/>
      <c r="Q404" s="305"/>
      <c r="R404" s="305"/>
      <c r="S404" s="314"/>
      <c r="T404" s="316"/>
    </row>
    <row r="405" spans="1:20" s="43" customFormat="1" ht="12.75" customHeight="1" x14ac:dyDescent="0.2">
      <c r="A405" s="288"/>
      <c r="B405" s="291"/>
      <c r="C405" s="294"/>
      <c r="D405" s="291"/>
      <c r="E405" s="297"/>
      <c r="F405" s="300"/>
      <c r="G405" s="303"/>
      <c r="H405" s="306"/>
      <c r="I405" s="309"/>
      <c r="J405" s="306"/>
      <c r="K405" s="93"/>
      <c r="L405" s="93"/>
      <c r="M405" s="93"/>
      <c r="N405" s="94"/>
      <c r="O405" s="95">
        <f t="shared" si="415"/>
        <v>0</v>
      </c>
      <c r="P405" s="306"/>
      <c r="Q405" s="306"/>
      <c r="R405" s="306"/>
      <c r="S405" s="314"/>
      <c r="T405" s="316"/>
    </row>
    <row r="406" spans="1:20" s="43" customFormat="1" x14ac:dyDescent="0.2">
      <c r="A406" s="132"/>
      <c r="B406" s="154"/>
      <c r="C406" s="167" t="s">
        <v>240</v>
      </c>
      <c r="D406" s="132"/>
      <c r="E406" s="168"/>
      <c r="F406" s="114">
        <f t="shared" ref="F406" si="458">H406+J406+R406</f>
        <v>0</v>
      </c>
      <c r="G406" s="171"/>
      <c r="H406" s="118">
        <f t="shared" ref="H406:H418" si="459">G406*$P$8/1000</f>
        <v>0</v>
      </c>
      <c r="I406" s="228"/>
      <c r="J406" s="118">
        <f t="shared" ref="J406:J418" si="460">I406*$P$9/1000</f>
        <v>0</v>
      </c>
      <c r="K406" s="44"/>
      <c r="L406" s="44"/>
      <c r="M406" s="44"/>
      <c r="N406" s="69"/>
      <c r="O406" s="47">
        <f t="shared" si="415"/>
        <v>0</v>
      </c>
      <c r="P406" s="118">
        <f t="shared" ref="P406" si="461">E406*F406</f>
        <v>0</v>
      </c>
      <c r="Q406" s="118">
        <f t="shared" ref="Q406" si="462">SUM(O406:O409)</f>
        <v>0</v>
      </c>
      <c r="R406" s="118">
        <f t="shared" ref="R406" si="463">Q406*1.02*1.05*$R$14</f>
        <v>0</v>
      </c>
      <c r="S406" s="224">
        <v>0</v>
      </c>
      <c r="T406" s="224">
        <v>0</v>
      </c>
    </row>
    <row r="407" spans="1:20" s="43" customFormat="1" x14ac:dyDescent="0.2">
      <c r="A407" s="133"/>
      <c r="B407" s="155"/>
      <c r="C407" s="167"/>
      <c r="D407" s="133"/>
      <c r="E407" s="169"/>
      <c r="F407" s="115"/>
      <c r="G407" s="172"/>
      <c r="H407" s="119"/>
      <c r="I407" s="229"/>
      <c r="J407" s="119"/>
      <c r="K407" s="44"/>
      <c r="L407" s="44"/>
      <c r="M407" s="44"/>
      <c r="N407" s="69"/>
      <c r="O407" s="47">
        <f t="shared" si="415"/>
        <v>0</v>
      </c>
      <c r="P407" s="119"/>
      <c r="Q407" s="119"/>
      <c r="R407" s="119"/>
      <c r="S407" s="224"/>
      <c r="T407" s="224"/>
    </row>
    <row r="408" spans="1:20" s="43" customFormat="1" x14ac:dyDescent="0.2">
      <c r="A408" s="133"/>
      <c r="B408" s="155"/>
      <c r="C408" s="167"/>
      <c r="D408" s="133"/>
      <c r="E408" s="169"/>
      <c r="F408" s="115"/>
      <c r="G408" s="172"/>
      <c r="H408" s="119"/>
      <c r="I408" s="229"/>
      <c r="J408" s="119"/>
      <c r="K408" s="44"/>
      <c r="L408" s="44"/>
      <c r="M408" s="30"/>
      <c r="N408" s="69"/>
      <c r="O408" s="47">
        <f t="shared" si="415"/>
        <v>0</v>
      </c>
      <c r="P408" s="119"/>
      <c r="Q408" s="119"/>
      <c r="R408" s="119"/>
      <c r="S408" s="224"/>
      <c r="T408" s="224"/>
    </row>
    <row r="409" spans="1:20" s="43" customFormat="1" x14ac:dyDescent="0.2">
      <c r="A409" s="134"/>
      <c r="B409" s="156"/>
      <c r="C409" s="167"/>
      <c r="D409" s="134"/>
      <c r="E409" s="170"/>
      <c r="F409" s="116"/>
      <c r="G409" s="173"/>
      <c r="H409" s="120"/>
      <c r="I409" s="230"/>
      <c r="J409" s="120"/>
      <c r="K409" s="44"/>
      <c r="L409" s="44"/>
      <c r="M409" s="44"/>
      <c r="N409" s="69"/>
      <c r="O409" s="47">
        <f t="shared" si="415"/>
        <v>0</v>
      </c>
      <c r="P409" s="120"/>
      <c r="Q409" s="120"/>
      <c r="R409" s="120"/>
      <c r="S409" s="224"/>
      <c r="T409" s="224"/>
    </row>
    <row r="410" spans="1:20" s="43" customFormat="1" x14ac:dyDescent="0.2">
      <c r="A410" s="132">
        <v>1</v>
      </c>
      <c r="B410" s="125" t="s">
        <v>46</v>
      </c>
      <c r="C410" s="125" t="s">
        <v>241</v>
      </c>
      <c r="D410" s="150" t="s">
        <v>27</v>
      </c>
      <c r="E410" s="157">
        <v>5960</v>
      </c>
      <c r="F410" s="114">
        <f t="shared" ref="F410" si="464">H410+J410+R410</f>
        <v>0.11322612000000001</v>
      </c>
      <c r="G410" s="238"/>
      <c r="H410" s="118">
        <f t="shared" si="459"/>
        <v>0</v>
      </c>
      <c r="I410" s="225"/>
      <c r="J410" s="118">
        <f t="shared" si="460"/>
        <v>0</v>
      </c>
      <c r="K410" s="45" t="s">
        <v>317</v>
      </c>
      <c r="L410" s="45" t="s">
        <v>27</v>
      </c>
      <c r="M410" s="45">
        <v>1</v>
      </c>
      <c r="N410" s="61">
        <v>0.1</v>
      </c>
      <c r="O410" s="47">
        <f t="shared" si="415"/>
        <v>0.1</v>
      </c>
      <c r="P410" s="118">
        <f t="shared" ref="P410" si="465">E410*F410</f>
        <v>674.82767520000004</v>
      </c>
      <c r="Q410" s="118">
        <f t="shared" ref="Q410" si="466">SUM(O410:O413)</f>
        <v>0.1</v>
      </c>
      <c r="R410" s="118">
        <f t="shared" ref="R410" si="467">Q410*1.02*1.05*$R$14</f>
        <v>0.11322612000000001</v>
      </c>
      <c r="S410" s="224">
        <v>0.13012459395153977</v>
      </c>
      <c r="T410" s="224">
        <v>775.542579951177</v>
      </c>
    </row>
    <row r="411" spans="1:20" s="43" customFormat="1" x14ac:dyDescent="0.2">
      <c r="A411" s="133"/>
      <c r="B411" s="125"/>
      <c r="C411" s="125"/>
      <c r="D411" s="150"/>
      <c r="E411" s="158"/>
      <c r="F411" s="115"/>
      <c r="G411" s="238"/>
      <c r="H411" s="119"/>
      <c r="I411" s="225"/>
      <c r="J411" s="119"/>
      <c r="K411" s="44"/>
      <c r="L411" s="44"/>
      <c r="M411" s="44"/>
      <c r="N411" s="69"/>
      <c r="O411" s="47">
        <f t="shared" si="415"/>
        <v>0</v>
      </c>
      <c r="P411" s="119"/>
      <c r="Q411" s="119"/>
      <c r="R411" s="119"/>
      <c r="S411" s="224"/>
      <c r="T411" s="224"/>
    </row>
    <row r="412" spans="1:20" s="43" customFormat="1" x14ac:dyDescent="0.2">
      <c r="A412" s="133"/>
      <c r="B412" s="125"/>
      <c r="C412" s="125"/>
      <c r="D412" s="150"/>
      <c r="E412" s="158"/>
      <c r="F412" s="115"/>
      <c r="G412" s="238"/>
      <c r="H412" s="119"/>
      <c r="I412" s="225"/>
      <c r="J412" s="119"/>
      <c r="K412" s="44"/>
      <c r="L412" s="44"/>
      <c r="M412" s="46"/>
      <c r="N412" s="69"/>
      <c r="O412" s="47">
        <f t="shared" si="415"/>
        <v>0</v>
      </c>
      <c r="P412" s="119"/>
      <c r="Q412" s="119"/>
      <c r="R412" s="119"/>
      <c r="S412" s="224"/>
      <c r="T412" s="224"/>
    </row>
    <row r="413" spans="1:20" s="43" customFormat="1" x14ac:dyDescent="0.2">
      <c r="A413" s="134"/>
      <c r="B413" s="125"/>
      <c r="C413" s="125"/>
      <c r="D413" s="150"/>
      <c r="E413" s="159"/>
      <c r="F413" s="116"/>
      <c r="G413" s="238"/>
      <c r="H413" s="120"/>
      <c r="I413" s="225"/>
      <c r="J413" s="120"/>
      <c r="K413" s="44"/>
      <c r="L413" s="44"/>
      <c r="M413" s="44"/>
      <c r="N413" s="69"/>
      <c r="O413" s="47">
        <f t="shared" si="415"/>
        <v>0</v>
      </c>
      <c r="P413" s="120"/>
      <c r="Q413" s="120"/>
      <c r="R413" s="120"/>
      <c r="S413" s="224"/>
      <c r="T413" s="224"/>
    </row>
    <row r="414" spans="1:20" ht="12.75" customHeight="1" x14ac:dyDescent="0.2">
      <c r="A414" s="132">
        <v>2</v>
      </c>
      <c r="B414" s="125" t="s">
        <v>242</v>
      </c>
      <c r="C414" s="125" t="s">
        <v>243</v>
      </c>
      <c r="D414" s="150" t="s">
        <v>27</v>
      </c>
      <c r="E414" s="157">
        <v>79</v>
      </c>
      <c r="F414" s="114">
        <f t="shared" ref="F414" si="468">H414+J414+R414</f>
        <v>0.97702807999999985</v>
      </c>
      <c r="G414" s="129">
        <v>0.57799999999999996</v>
      </c>
      <c r="H414" s="118">
        <f t="shared" si="459"/>
        <v>0.97702807999999985</v>
      </c>
      <c r="I414" s="200"/>
      <c r="J414" s="118">
        <f t="shared" si="460"/>
        <v>0</v>
      </c>
      <c r="K414" s="45"/>
      <c r="L414" s="45"/>
      <c r="M414" s="50"/>
      <c r="N414" s="61"/>
      <c r="O414" s="47">
        <f t="shared" si="415"/>
        <v>0</v>
      </c>
      <c r="P414" s="118">
        <f t="shared" ref="P414" si="469">E414*F414</f>
        <v>77.18521831999999</v>
      </c>
      <c r="Q414" s="118">
        <f t="shared" ref="Q414" si="470">SUM(O414:O417)</f>
        <v>0</v>
      </c>
      <c r="R414" s="118">
        <f t="shared" ref="R414" si="471">Q414*1.02*1.05*$R$14</f>
        <v>0</v>
      </c>
      <c r="S414" s="224">
        <v>1.1228449953884534</v>
      </c>
      <c r="T414" s="224">
        <v>88.70475463568782</v>
      </c>
    </row>
    <row r="415" spans="1:20" ht="12.75" customHeight="1" x14ac:dyDescent="0.2">
      <c r="A415" s="133"/>
      <c r="B415" s="125"/>
      <c r="C415" s="125"/>
      <c r="D415" s="150"/>
      <c r="E415" s="158"/>
      <c r="F415" s="115"/>
      <c r="G415" s="129"/>
      <c r="H415" s="119"/>
      <c r="I415" s="200"/>
      <c r="J415" s="119"/>
      <c r="K415" s="45"/>
      <c r="L415" s="45"/>
      <c r="M415" s="45"/>
      <c r="N415" s="61"/>
      <c r="O415" s="47">
        <f t="shared" si="415"/>
        <v>0</v>
      </c>
      <c r="P415" s="119"/>
      <c r="Q415" s="119"/>
      <c r="R415" s="119"/>
      <c r="S415" s="224"/>
      <c r="T415" s="224"/>
    </row>
    <row r="416" spans="1:20" ht="12.75" customHeight="1" x14ac:dyDescent="0.2">
      <c r="A416" s="133"/>
      <c r="B416" s="125"/>
      <c r="C416" s="125"/>
      <c r="D416" s="150"/>
      <c r="E416" s="158"/>
      <c r="F416" s="115"/>
      <c r="G416" s="129"/>
      <c r="H416" s="119"/>
      <c r="I416" s="200"/>
      <c r="J416" s="119"/>
      <c r="K416" s="45"/>
      <c r="L416" s="45"/>
      <c r="M416" s="22"/>
      <c r="N416" s="61"/>
      <c r="O416" s="47">
        <f t="shared" si="415"/>
        <v>0</v>
      </c>
      <c r="P416" s="119"/>
      <c r="Q416" s="119"/>
      <c r="R416" s="119"/>
      <c r="S416" s="224"/>
      <c r="T416" s="224"/>
    </row>
    <row r="417" spans="1:20" ht="12.75" customHeight="1" x14ac:dyDescent="0.2">
      <c r="A417" s="134"/>
      <c r="B417" s="125"/>
      <c r="C417" s="125"/>
      <c r="D417" s="150"/>
      <c r="E417" s="159"/>
      <c r="F417" s="116"/>
      <c r="G417" s="129"/>
      <c r="H417" s="120"/>
      <c r="I417" s="200"/>
      <c r="J417" s="120"/>
      <c r="K417" s="45"/>
      <c r="L417" s="45"/>
      <c r="M417" s="45"/>
      <c r="N417" s="61"/>
      <c r="O417" s="47">
        <f t="shared" si="415"/>
        <v>0</v>
      </c>
      <c r="P417" s="120"/>
      <c r="Q417" s="120"/>
      <c r="R417" s="120"/>
      <c r="S417" s="224"/>
      <c r="T417" s="224"/>
    </row>
    <row r="418" spans="1:20" ht="12.75" customHeight="1" x14ac:dyDescent="0.2">
      <c r="A418" s="132">
        <v>3</v>
      </c>
      <c r="B418" s="125" t="s">
        <v>46</v>
      </c>
      <c r="C418" s="125" t="s">
        <v>244</v>
      </c>
      <c r="D418" s="150" t="s">
        <v>27</v>
      </c>
      <c r="E418" s="157">
        <v>3900</v>
      </c>
      <c r="F418" s="114">
        <f t="shared" ref="F418" si="472">H418+J418+R418</f>
        <v>0.22645224000000003</v>
      </c>
      <c r="G418" s="171"/>
      <c r="H418" s="118">
        <f t="shared" si="459"/>
        <v>0</v>
      </c>
      <c r="I418" s="228"/>
      <c r="J418" s="118">
        <f t="shared" si="460"/>
        <v>0</v>
      </c>
      <c r="K418" s="34" t="s">
        <v>245</v>
      </c>
      <c r="L418" s="34" t="s">
        <v>27</v>
      </c>
      <c r="M418" s="34">
        <v>1</v>
      </c>
      <c r="N418" s="61">
        <v>0.2</v>
      </c>
      <c r="O418" s="47">
        <f t="shared" si="415"/>
        <v>0.2</v>
      </c>
      <c r="P418" s="118">
        <f t="shared" ref="P418" si="473">E418*F418</f>
        <v>883.16373600000009</v>
      </c>
      <c r="Q418" s="118">
        <f t="shared" ref="Q418" si="474">SUM(O418:O421)</f>
        <v>0.2</v>
      </c>
      <c r="R418" s="118">
        <f t="shared" ref="R418" si="475">Q418*1.02*1.05*$R$14</f>
        <v>0.22645224000000003</v>
      </c>
      <c r="S418" s="224">
        <v>0.26024918790307955</v>
      </c>
      <c r="T418" s="224">
        <v>1014.9718328220102</v>
      </c>
    </row>
    <row r="419" spans="1:20" ht="12.75" customHeight="1" x14ac:dyDescent="0.2">
      <c r="A419" s="133"/>
      <c r="B419" s="125"/>
      <c r="C419" s="125"/>
      <c r="D419" s="150"/>
      <c r="E419" s="158"/>
      <c r="F419" s="115"/>
      <c r="G419" s="172"/>
      <c r="H419" s="119"/>
      <c r="I419" s="229"/>
      <c r="J419" s="119"/>
      <c r="K419" s="34"/>
      <c r="L419" s="34"/>
      <c r="M419" s="34"/>
      <c r="N419" s="61"/>
      <c r="O419" s="47">
        <f t="shared" si="415"/>
        <v>0</v>
      </c>
      <c r="P419" s="119"/>
      <c r="Q419" s="119"/>
      <c r="R419" s="119"/>
      <c r="S419" s="224"/>
      <c r="T419" s="224"/>
    </row>
    <row r="420" spans="1:20" ht="12.75" customHeight="1" x14ac:dyDescent="0.2">
      <c r="A420" s="133"/>
      <c r="B420" s="125"/>
      <c r="C420" s="125"/>
      <c r="D420" s="150"/>
      <c r="E420" s="158"/>
      <c r="F420" s="115"/>
      <c r="G420" s="172"/>
      <c r="H420" s="119"/>
      <c r="I420" s="229"/>
      <c r="J420" s="119"/>
      <c r="K420" s="34"/>
      <c r="L420" s="34"/>
      <c r="M420" s="34"/>
      <c r="N420" s="61"/>
      <c r="O420" s="47">
        <f t="shared" si="415"/>
        <v>0</v>
      </c>
      <c r="P420" s="119"/>
      <c r="Q420" s="119"/>
      <c r="R420" s="119"/>
      <c r="S420" s="224"/>
      <c r="T420" s="224"/>
    </row>
    <row r="421" spans="1:20" ht="12.75" customHeight="1" x14ac:dyDescent="0.2">
      <c r="A421" s="134"/>
      <c r="B421" s="125"/>
      <c r="C421" s="125"/>
      <c r="D421" s="150"/>
      <c r="E421" s="159"/>
      <c r="F421" s="116"/>
      <c r="G421" s="173"/>
      <c r="H421" s="120"/>
      <c r="I421" s="230"/>
      <c r="J421" s="120"/>
      <c r="K421" s="44"/>
      <c r="L421" s="44"/>
      <c r="M421" s="44"/>
      <c r="N421" s="69"/>
      <c r="O421" s="47">
        <f t="shared" si="415"/>
        <v>0</v>
      </c>
      <c r="P421" s="120"/>
      <c r="Q421" s="120"/>
      <c r="R421" s="120"/>
      <c r="S421" s="224"/>
      <c r="T421" s="224"/>
    </row>
    <row r="422" spans="1:20" ht="12.75" customHeight="1" x14ac:dyDescent="0.2">
      <c r="A422" s="132">
        <v>4</v>
      </c>
      <c r="B422" s="125" t="s">
        <v>46</v>
      </c>
      <c r="C422" s="125" t="s">
        <v>246</v>
      </c>
      <c r="D422" s="150" t="s">
        <v>27</v>
      </c>
      <c r="E422" s="157">
        <v>1230</v>
      </c>
      <c r="F422" s="114">
        <f t="shared" ref="F422" si="476">H422+J422+R422</f>
        <v>0.22645224000000003</v>
      </c>
      <c r="G422" s="129"/>
      <c r="H422" s="118">
        <f t="shared" ref="H422:H482" si="477">G422*$P$8/1000</f>
        <v>0</v>
      </c>
      <c r="I422" s="211"/>
      <c r="J422" s="118">
        <f t="shared" ref="J422:J482" si="478">I422*$P$9/1000</f>
        <v>0</v>
      </c>
      <c r="K422" s="45" t="s">
        <v>247</v>
      </c>
      <c r="L422" s="34" t="s">
        <v>27</v>
      </c>
      <c r="M422" s="34">
        <v>1</v>
      </c>
      <c r="N422" s="63">
        <v>0.2</v>
      </c>
      <c r="O422" s="47">
        <f t="shared" si="415"/>
        <v>0.2</v>
      </c>
      <c r="P422" s="118">
        <f t="shared" ref="P422" si="479">E422*F422</f>
        <v>278.53625520000003</v>
      </c>
      <c r="Q422" s="118">
        <f t="shared" ref="Q422" si="480">SUM(O422:O425)</f>
        <v>0.2</v>
      </c>
      <c r="R422" s="118">
        <f t="shared" ref="R422" si="481">Q422*1.02*1.05*$R$14</f>
        <v>0.22645224000000003</v>
      </c>
      <c r="S422" s="224">
        <v>0.26024918790307955</v>
      </c>
      <c r="T422" s="224">
        <v>320.10650112078787</v>
      </c>
    </row>
    <row r="423" spans="1:20" ht="12.75" customHeight="1" x14ac:dyDescent="0.2">
      <c r="A423" s="133"/>
      <c r="B423" s="125"/>
      <c r="C423" s="125"/>
      <c r="D423" s="150"/>
      <c r="E423" s="158"/>
      <c r="F423" s="115"/>
      <c r="G423" s="129"/>
      <c r="H423" s="119"/>
      <c r="I423" s="211"/>
      <c r="J423" s="119"/>
      <c r="K423" s="45"/>
      <c r="L423" s="45"/>
      <c r="M423" s="45"/>
      <c r="N423" s="63"/>
      <c r="O423" s="47">
        <f t="shared" si="415"/>
        <v>0</v>
      </c>
      <c r="P423" s="119"/>
      <c r="Q423" s="119"/>
      <c r="R423" s="119"/>
      <c r="S423" s="224"/>
      <c r="T423" s="224"/>
    </row>
    <row r="424" spans="1:20" ht="12.75" customHeight="1" x14ac:dyDescent="0.2">
      <c r="A424" s="133"/>
      <c r="B424" s="125"/>
      <c r="C424" s="125"/>
      <c r="D424" s="150"/>
      <c r="E424" s="158"/>
      <c r="F424" s="115"/>
      <c r="G424" s="129"/>
      <c r="H424" s="119"/>
      <c r="I424" s="211"/>
      <c r="J424" s="119"/>
      <c r="K424" s="45"/>
      <c r="L424" s="45"/>
      <c r="M424" s="45"/>
      <c r="N424" s="63"/>
      <c r="O424" s="47">
        <f t="shared" si="415"/>
        <v>0</v>
      </c>
      <c r="P424" s="119"/>
      <c r="Q424" s="119"/>
      <c r="R424" s="119"/>
      <c r="S424" s="224"/>
      <c r="T424" s="224"/>
    </row>
    <row r="425" spans="1:20" ht="12.75" customHeight="1" x14ac:dyDescent="0.2">
      <c r="A425" s="134"/>
      <c r="B425" s="125"/>
      <c r="C425" s="125"/>
      <c r="D425" s="150"/>
      <c r="E425" s="159"/>
      <c r="F425" s="116"/>
      <c r="G425" s="129"/>
      <c r="H425" s="120"/>
      <c r="I425" s="211"/>
      <c r="J425" s="120"/>
      <c r="K425" s="45"/>
      <c r="L425" s="45"/>
      <c r="M425" s="45"/>
      <c r="N425" s="61"/>
      <c r="O425" s="47">
        <f t="shared" si="415"/>
        <v>0</v>
      </c>
      <c r="P425" s="120"/>
      <c r="Q425" s="120"/>
      <c r="R425" s="120"/>
      <c r="S425" s="224"/>
      <c r="T425" s="224"/>
    </row>
    <row r="426" spans="1:20" ht="12.75" customHeight="1" x14ac:dyDescent="0.2">
      <c r="A426" s="132">
        <v>5</v>
      </c>
      <c r="B426" s="125" t="s">
        <v>46</v>
      </c>
      <c r="C426" s="125" t="s">
        <v>248</v>
      </c>
      <c r="D426" s="150" t="s">
        <v>27</v>
      </c>
      <c r="E426" s="157">
        <v>830</v>
      </c>
      <c r="F426" s="114">
        <f t="shared" ref="F426" si="482">H426+J426+R426</f>
        <v>0.22645224000000003</v>
      </c>
      <c r="G426" s="129"/>
      <c r="H426" s="118">
        <f t="shared" ref="H426" si="483">G426*$P$8/1000</f>
        <v>0</v>
      </c>
      <c r="I426" s="144"/>
      <c r="J426" s="118">
        <f t="shared" ref="J426" si="484">I426*$P$9/1000</f>
        <v>0</v>
      </c>
      <c r="K426" s="45" t="s">
        <v>249</v>
      </c>
      <c r="L426" s="34" t="s">
        <v>27</v>
      </c>
      <c r="M426" s="34">
        <v>1</v>
      </c>
      <c r="N426" s="61">
        <v>0.2</v>
      </c>
      <c r="O426" s="47">
        <f t="shared" si="415"/>
        <v>0.2</v>
      </c>
      <c r="P426" s="118">
        <f t="shared" ref="P426" si="485">E426*F426</f>
        <v>187.95535920000003</v>
      </c>
      <c r="Q426" s="118">
        <f t="shared" ref="Q426" si="486">SUM(O426:O429)</f>
        <v>0.2</v>
      </c>
      <c r="R426" s="118">
        <f t="shared" ref="R426" si="487">Q426*1.02*1.05*$R$14</f>
        <v>0.22645224000000003</v>
      </c>
      <c r="S426" s="224">
        <v>0.26024918790307955</v>
      </c>
      <c r="T426" s="224">
        <v>216.00682595955604</v>
      </c>
    </row>
    <row r="427" spans="1:20" ht="12.75" customHeight="1" x14ac:dyDescent="0.2">
      <c r="A427" s="133"/>
      <c r="B427" s="125"/>
      <c r="C427" s="125"/>
      <c r="D427" s="150"/>
      <c r="E427" s="158"/>
      <c r="F427" s="115"/>
      <c r="G427" s="129"/>
      <c r="H427" s="119"/>
      <c r="I427" s="144"/>
      <c r="J427" s="119"/>
      <c r="K427" s="45"/>
      <c r="L427" s="45"/>
      <c r="M427" s="45"/>
      <c r="N427" s="63"/>
      <c r="O427" s="47">
        <f t="shared" si="415"/>
        <v>0</v>
      </c>
      <c r="P427" s="119"/>
      <c r="Q427" s="119"/>
      <c r="R427" s="119"/>
      <c r="S427" s="224"/>
      <c r="T427" s="224"/>
    </row>
    <row r="428" spans="1:20" ht="12.75" customHeight="1" x14ac:dyDescent="0.2">
      <c r="A428" s="133"/>
      <c r="B428" s="125"/>
      <c r="C428" s="125"/>
      <c r="D428" s="150"/>
      <c r="E428" s="158"/>
      <c r="F428" s="115"/>
      <c r="G428" s="129"/>
      <c r="H428" s="119"/>
      <c r="I428" s="144"/>
      <c r="J428" s="119"/>
      <c r="K428" s="45"/>
      <c r="L428" s="45"/>
      <c r="M428" s="45"/>
      <c r="N428" s="63"/>
      <c r="O428" s="47">
        <f t="shared" si="415"/>
        <v>0</v>
      </c>
      <c r="P428" s="119"/>
      <c r="Q428" s="119"/>
      <c r="R428" s="119"/>
      <c r="S428" s="224"/>
      <c r="T428" s="224"/>
    </row>
    <row r="429" spans="1:20" ht="12.75" customHeight="1" x14ac:dyDescent="0.2">
      <c r="A429" s="134"/>
      <c r="B429" s="125"/>
      <c r="C429" s="125"/>
      <c r="D429" s="150"/>
      <c r="E429" s="159"/>
      <c r="F429" s="116"/>
      <c r="G429" s="129"/>
      <c r="H429" s="120"/>
      <c r="I429" s="144"/>
      <c r="J429" s="120"/>
      <c r="K429" s="45"/>
      <c r="L429" s="45"/>
      <c r="M429" s="45"/>
      <c r="N429" s="61"/>
      <c r="O429" s="47">
        <f t="shared" si="415"/>
        <v>0</v>
      </c>
      <c r="P429" s="120"/>
      <c r="Q429" s="120"/>
      <c r="R429" s="120"/>
      <c r="S429" s="224"/>
      <c r="T429" s="224"/>
    </row>
    <row r="430" spans="1:20" ht="12.75" customHeight="1" x14ac:dyDescent="0.2">
      <c r="A430" s="132">
        <v>6</v>
      </c>
      <c r="B430" s="125" t="s">
        <v>46</v>
      </c>
      <c r="C430" s="125" t="s">
        <v>250</v>
      </c>
      <c r="D430" s="150" t="s">
        <v>27</v>
      </c>
      <c r="E430" s="157">
        <v>10</v>
      </c>
      <c r="F430" s="114">
        <f t="shared" ref="F430" si="488">H430+J430+R430</f>
        <v>2.8306529999999994</v>
      </c>
      <c r="G430" s="129"/>
      <c r="H430" s="118">
        <f t="shared" ref="H430" si="489">G430*$P$8/1000</f>
        <v>0</v>
      </c>
      <c r="I430" s="144"/>
      <c r="J430" s="118">
        <f t="shared" ref="J430" si="490">I430*$P$9/1000</f>
        <v>0</v>
      </c>
      <c r="K430" s="45" t="s">
        <v>251</v>
      </c>
      <c r="L430" s="34" t="s">
        <v>27</v>
      </c>
      <c r="M430" s="34">
        <v>1</v>
      </c>
      <c r="N430" s="61">
        <v>2.5</v>
      </c>
      <c r="O430" s="47">
        <f t="shared" si="415"/>
        <v>2.5</v>
      </c>
      <c r="P430" s="118">
        <f t="shared" ref="P430" si="491">E430*F430</f>
        <v>28.306529999999995</v>
      </c>
      <c r="Q430" s="118">
        <f t="shared" ref="Q430" si="492">SUM(O430:O433)</f>
        <v>2.5</v>
      </c>
      <c r="R430" s="118">
        <f t="shared" ref="R430" si="493">Q430*1.02*1.05*$R$14</f>
        <v>2.8306529999999994</v>
      </c>
      <c r="S430" s="224">
        <v>3.2531148487884933</v>
      </c>
      <c r="T430" s="224">
        <v>32.531148487884934</v>
      </c>
    </row>
    <row r="431" spans="1:20" ht="12.75" customHeight="1" x14ac:dyDescent="0.2">
      <c r="A431" s="133"/>
      <c r="B431" s="125"/>
      <c r="C431" s="125"/>
      <c r="D431" s="150"/>
      <c r="E431" s="158"/>
      <c r="F431" s="115"/>
      <c r="G431" s="129"/>
      <c r="H431" s="119"/>
      <c r="I431" s="144"/>
      <c r="J431" s="119"/>
      <c r="K431" s="45"/>
      <c r="L431" s="45"/>
      <c r="M431" s="45"/>
      <c r="N431" s="61"/>
      <c r="O431" s="47">
        <f t="shared" ref="O431:O497" si="494">M431*N431</f>
        <v>0</v>
      </c>
      <c r="P431" s="119"/>
      <c r="Q431" s="119"/>
      <c r="R431" s="119"/>
      <c r="S431" s="224"/>
      <c r="T431" s="224"/>
    </row>
    <row r="432" spans="1:20" ht="12.75" customHeight="1" x14ac:dyDescent="0.2">
      <c r="A432" s="133"/>
      <c r="B432" s="125"/>
      <c r="C432" s="125"/>
      <c r="D432" s="150"/>
      <c r="E432" s="158"/>
      <c r="F432" s="115"/>
      <c r="G432" s="129"/>
      <c r="H432" s="119"/>
      <c r="I432" s="144"/>
      <c r="J432" s="119"/>
      <c r="K432" s="45"/>
      <c r="L432" s="45"/>
      <c r="M432" s="45"/>
      <c r="N432" s="63"/>
      <c r="O432" s="47">
        <f t="shared" si="494"/>
        <v>0</v>
      </c>
      <c r="P432" s="119"/>
      <c r="Q432" s="119"/>
      <c r="R432" s="119"/>
      <c r="S432" s="224"/>
      <c r="T432" s="224"/>
    </row>
    <row r="433" spans="1:20" ht="14.25" customHeight="1" x14ac:dyDescent="0.2">
      <c r="A433" s="134"/>
      <c r="B433" s="125"/>
      <c r="C433" s="125"/>
      <c r="D433" s="150"/>
      <c r="E433" s="159"/>
      <c r="F433" s="116"/>
      <c r="G433" s="129"/>
      <c r="H433" s="120"/>
      <c r="I433" s="144"/>
      <c r="J433" s="120"/>
      <c r="K433" s="45"/>
      <c r="L433" s="45"/>
      <c r="M433" s="45"/>
      <c r="N433" s="61"/>
      <c r="O433" s="47">
        <f t="shared" si="494"/>
        <v>0</v>
      </c>
      <c r="P433" s="120"/>
      <c r="Q433" s="120"/>
      <c r="R433" s="120"/>
      <c r="S433" s="224"/>
      <c r="T433" s="224"/>
    </row>
    <row r="434" spans="1:20" ht="12.75" customHeight="1" x14ac:dyDescent="0.2">
      <c r="A434" s="132">
        <v>7</v>
      </c>
      <c r="B434" s="125" t="s">
        <v>46</v>
      </c>
      <c r="C434" s="125" t="s">
        <v>252</v>
      </c>
      <c r="D434" s="150" t="s">
        <v>27</v>
      </c>
      <c r="E434" s="157">
        <v>10</v>
      </c>
      <c r="F434" s="114">
        <f t="shared" ref="F434" si="495">H434+J434+R434</f>
        <v>3.3967836</v>
      </c>
      <c r="G434" s="129"/>
      <c r="H434" s="118">
        <f t="shared" ref="H434" si="496">G434*$P$8/1000</f>
        <v>0</v>
      </c>
      <c r="I434" s="144"/>
      <c r="J434" s="118">
        <f t="shared" ref="J434" si="497">I434*$P$9/1000</f>
        <v>0</v>
      </c>
      <c r="K434" s="45" t="s">
        <v>253</v>
      </c>
      <c r="L434" s="34" t="s">
        <v>27</v>
      </c>
      <c r="M434" s="34">
        <v>1</v>
      </c>
      <c r="N434" s="61">
        <v>3</v>
      </c>
      <c r="O434" s="47">
        <f t="shared" si="494"/>
        <v>3</v>
      </c>
      <c r="P434" s="118">
        <f t="shared" ref="P434" si="498">E434*F434</f>
        <v>33.967835999999998</v>
      </c>
      <c r="Q434" s="118">
        <f t="shared" ref="Q434" si="499">SUM(O434:O437)</f>
        <v>3</v>
      </c>
      <c r="R434" s="118">
        <f t="shared" ref="R434" si="500">Q434*1.02*1.05*$R$14</f>
        <v>3.3967836</v>
      </c>
      <c r="S434" s="224">
        <v>3.9037378185461926</v>
      </c>
      <c r="T434" s="224">
        <v>39.037378185461925</v>
      </c>
    </row>
    <row r="435" spans="1:20" ht="12.75" customHeight="1" x14ac:dyDescent="0.2">
      <c r="A435" s="133"/>
      <c r="B435" s="125"/>
      <c r="C435" s="125"/>
      <c r="D435" s="150"/>
      <c r="E435" s="158"/>
      <c r="F435" s="115"/>
      <c r="G435" s="129"/>
      <c r="H435" s="119"/>
      <c r="I435" s="144"/>
      <c r="J435" s="119"/>
      <c r="K435" s="45"/>
      <c r="L435" s="45"/>
      <c r="M435" s="45"/>
      <c r="N435" s="61"/>
      <c r="O435" s="47">
        <f t="shared" si="494"/>
        <v>0</v>
      </c>
      <c r="P435" s="119"/>
      <c r="Q435" s="119"/>
      <c r="R435" s="119"/>
      <c r="S435" s="224"/>
      <c r="T435" s="224"/>
    </row>
    <row r="436" spans="1:20" ht="12.75" customHeight="1" x14ac:dyDescent="0.2">
      <c r="A436" s="133"/>
      <c r="B436" s="125"/>
      <c r="C436" s="125"/>
      <c r="D436" s="150"/>
      <c r="E436" s="158"/>
      <c r="F436" s="115"/>
      <c r="G436" s="129"/>
      <c r="H436" s="119"/>
      <c r="I436" s="144"/>
      <c r="J436" s="119"/>
      <c r="K436" s="45"/>
      <c r="L436" s="45"/>
      <c r="M436" s="45"/>
      <c r="N436" s="63"/>
      <c r="O436" s="47">
        <f t="shared" si="494"/>
        <v>0</v>
      </c>
      <c r="P436" s="119"/>
      <c r="Q436" s="119"/>
      <c r="R436" s="119"/>
      <c r="S436" s="224"/>
      <c r="T436" s="224"/>
    </row>
    <row r="437" spans="1:20" ht="12.75" customHeight="1" x14ac:dyDescent="0.2">
      <c r="A437" s="134"/>
      <c r="B437" s="125"/>
      <c r="C437" s="125"/>
      <c r="D437" s="150"/>
      <c r="E437" s="159"/>
      <c r="F437" s="116"/>
      <c r="G437" s="129"/>
      <c r="H437" s="120"/>
      <c r="I437" s="144"/>
      <c r="J437" s="120"/>
      <c r="K437" s="45"/>
      <c r="L437" s="45"/>
      <c r="M437" s="45"/>
      <c r="N437" s="61"/>
      <c r="O437" s="47">
        <f t="shared" si="494"/>
        <v>0</v>
      </c>
      <c r="P437" s="120"/>
      <c r="Q437" s="120"/>
      <c r="R437" s="120"/>
      <c r="S437" s="224"/>
      <c r="T437" s="224"/>
    </row>
    <row r="438" spans="1:20" ht="12.75" customHeight="1" x14ac:dyDescent="0.2">
      <c r="A438" s="132">
        <v>8</v>
      </c>
      <c r="B438" s="125" t="s">
        <v>46</v>
      </c>
      <c r="C438" s="125" t="s">
        <v>254</v>
      </c>
      <c r="D438" s="150" t="s">
        <v>27</v>
      </c>
      <c r="E438" s="157">
        <v>2</v>
      </c>
      <c r="F438" s="114">
        <f t="shared" ref="F438" si="501">H438+J438+R438</f>
        <v>1.9248440399999998</v>
      </c>
      <c r="G438" s="129"/>
      <c r="H438" s="118">
        <f t="shared" ref="H438" si="502">G438*$P$8/1000</f>
        <v>0</v>
      </c>
      <c r="I438" s="200"/>
      <c r="J438" s="118">
        <f t="shared" ref="J438" si="503">I438*$P$9/1000</f>
        <v>0</v>
      </c>
      <c r="K438" s="35" t="s">
        <v>255</v>
      </c>
      <c r="L438" s="34" t="s">
        <v>27</v>
      </c>
      <c r="M438" s="34">
        <v>1</v>
      </c>
      <c r="N438" s="63">
        <v>1.7</v>
      </c>
      <c r="O438" s="47">
        <f t="shared" si="494"/>
        <v>1.7</v>
      </c>
      <c r="P438" s="118">
        <f t="shared" ref="P438" si="504">E438*F438</f>
        <v>3.8496880799999995</v>
      </c>
      <c r="Q438" s="118">
        <f t="shared" ref="Q438" si="505">SUM(O438:O441)</f>
        <v>1.7</v>
      </c>
      <c r="R438" s="118">
        <f t="shared" ref="R438" si="506">Q438*1.02*1.05*$R$14</f>
        <v>1.9248440399999998</v>
      </c>
      <c r="S438" s="224">
        <v>2.2121180971761754</v>
      </c>
      <c r="T438" s="224">
        <v>4.4242361943523507</v>
      </c>
    </row>
    <row r="439" spans="1:20" ht="12.75" customHeight="1" x14ac:dyDescent="0.2">
      <c r="A439" s="133"/>
      <c r="B439" s="125"/>
      <c r="C439" s="125"/>
      <c r="D439" s="150"/>
      <c r="E439" s="158"/>
      <c r="F439" s="115"/>
      <c r="G439" s="129"/>
      <c r="H439" s="119"/>
      <c r="I439" s="200"/>
      <c r="J439" s="119"/>
      <c r="K439" s="35"/>
      <c r="L439" s="35"/>
      <c r="M439" s="35"/>
      <c r="N439" s="63"/>
      <c r="O439" s="47">
        <f t="shared" si="494"/>
        <v>0</v>
      </c>
      <c r="P439" s="119"/>
      <c r="Q439" s="119"/>
      <c r="R439" s="119"/>
      <c r="S439" s="224"/>
      <c r="T439" s="224"/>
    </row>
    <row r="440" spans="1:20" ht="12.75" customHeight="1" x14ac:dyDescent="0.2">
      <c r="A440" s="133"/>
      <c r="B440" s="125"/>
      <c r="C440" s="125"/>
      <c r="D440" s="150"/>
      <c r="E440" s="158"/>
      <c r="F440" s="115"/>
      <c r="G440" s="129"/>
      <c r="H440" s="119"/>
      <c r="I440" s="200"/>
      <c r="J440" s="119"/>
      <c r="K440" s="35"/>
      <c r="L440" s="35"/>
      <c r="M440" s="24"/>
      <c r="N440" s="61"/>
      <c r="O440" s="47">
        <f t="shared" si="494"/>
        <v>0</v>
      </c>
      <c r="P440" s="119"/>
      <c r="Q440" s="119"/>
      <c r="R440" s="119"/>
      <c r="S440" s="224"/>
      <c r="T440" s="224"/>
    </row>
    <row r="441" spans="1:20" ht="12.75" customHeight="1" x14ac:dyDescent="0.2">
      <c r="A441" s="134"/>
      <c r="B441" s="125"/>
      <c r="C441" s="125"/>
      <c r="D441" s="150"/>
      <c r="E441" s="159"/>
      <c r="F441" s="116"/>
      <c r="G441" s="129"/>
      <c r="H441" s="120"/>
      <c r="I441" s="200"/>
      <c r="J441" s="120"/>
      <c r="K441" s="45"/>
      <c r="L441" s="45"/>
      <c r="M441" s="45"/>
      <c r="N441" s="61"/>
      <c r="O441" s="47">
        <f t="shared" si="494"/>
        <v>0</v>
      </c>
      <c r="P441" s="120"/>
      <c r="Q441" s="120"/>
      <c r="R441" s="120"/>
      <c r="S441" s="224"/>
      <c r="T441" s="224"/>
    </row>
    <row r="442" spans="1:20" ht="12.75" customHeight="1" x14ac:dyDescent="0.2">
      <c r="A442" s="132">
        <v>9</v>
      </c>
      <c r="B442" s="125" t="s">
        <v>46</v>
      </c>
      <c r="C442" s="125" t="s">
        <v>256</v>
      </c>
      <c r="D442" s="150" t="s">
        <v>27</v>
      </c>
      <c r="E442" s="157">
        <v>2</v>
      </c>
      <c r="F442" s="114">
        <f t="shared" ref="F442" si="507">H442+J442+R442</f>
        <v>1.6983918</v>
      </c>
      <c r="G442" s="267"/>
      <c r="H442" s="118">
        <f t="shared" si="477"/>
        <v>0</v>
      </c>
      <c r="I442" s="121"/>
      <c r="J442" s="118">
        <f t="shared" si="478"/>
        <v>0</v>
      </c>
      <c r="K442" s="39" t="s">
        <v>257</v>
      </c>
      <c r="L442" s="34" t="s">
        <v>27</v>
      </c>
      <c r="M442" s="34">
        <v>1</v>
      </c>
      <c r="N442" s="64">
        <v>1.5</v>
      </c>
      <c r="O442" s="47">
        <f t="shared" si="494"/>
        <v>1.5</v>
      </c>
      <c r="P442" s="118">
        <f t="shared" ref="P442" si="508">E442*F442</f>
        <v>3.3967836</v>
      </c>
      <c r="Q442" s="118">
        <f t="shared" ref="Q442" si="509">SUM(O442:O445)</f>
        <v>1.5</v>
      </c>
      <c r="R442" s="118">
        <f t="shared" ref="R442" si="510">Q442*1.02*1.05*$R$14</f>
        <v>1.6983918</v>
      </c>
      <c r="S442" s="224">
        <v>1.9518689092730963</v>
      </c>
      <c r="T442" s="224">
        <v>3.9037378185461926</v>
      </c>
    </row>
    <row r="443" spans="1:20" ht="12.75" customHeight="1" x14ac:dyDescent="0.2">
      <c r="A443" s="133"/>
      <c r="B443" s="125"/>
      <c r="C443" s="125"/>
      <c r="D443" s="150"/>
      <c r="E443" s="158"/>
      <c r="F443" s="115"/>
      <c r="G443" s="268"/>
      <c r="H443" s="119"/>
      <c r="I443" s="122"/>
      <c r="J443" s="119"/>
      <c r="K443" s="45"/>
      <c r="L443" s="45"/>
      <c r="M443" s="45"/>
      <c r="N443" s="69"/>
      <c r="O443" s="47">
        <f t="shared" si="494"/>
        <v>0</v>
      </c>
      <c r="P443" s="119"/>
      <c r="Q443" s="119"/>
      <c r="R443" s="119"/>
      <c r="S443" s="224"/>
      <c r="T443" s="224"/>
    </row>
    <row r="444" spans="1:20" ht="12.75" customHeight="1" x14ac:dyDescent="0.2">
      <c r="A444" s="133"/>
      <c r="B444" s="125"/>
      <c r="C444" s="125"/>
      <c r="D444" s="150"/>
      <c r="E444" s="158"/>
      <c r="F444" s="115"/>
      <c r="G444" s="268"/>
      <c r="H444" s="119"/>
      <c r="I444" s="122"/>
      <c r="J444" s="119"/>
      <c r="K444" s="45"/>
      <c r="L444" s="45"/>
      <c r="M444" s="50"/>
      <c r="N444" s="69"/>
      <c r="O444" s="47">
        <f t="shared" si="494"/>
        <v>0</v>
      </c>
      <c r="P444" s="119"/>
      <c r="Q444" s="119"/>
      <c r="R444" s="119"/>
      <c r="S444" s="224"/>
      <c r="T444" s="224"/>
    </row>
    <row r="445" spans="1:20" ht="12.75" customHeight="1" x14ac:dyDescent="0.2">
      <c r="A445" s="134"/>
      <c r="B445" s="125"/>
      <c r="C445" s="125"/>
      <c r="D445" s="150"/>
      <c r="E445" s="159"/>
      <c r="F445" s="116"/>
      <c r="G445" s="269"/>
      <c r="H445" s="120"/>
      <c r="I445" s="123"/>
      <c r="J445" s="120"/>
      <c r="K445" s="44"/>
      <c r="L445" s="44"/>
      <c r="M445" s="44"/>
      <c r="N445" s="69"/>
      <c r="O445" s="47">
        <f t="shared" si="494"/>
        <v>0</v>
      </c>
      <c r="P445" s="120"/>
      <c r="Q445" s="120"/>
      <c r="R445" s="120"/>
      <c r="S445" s="224"/>
      <c r="T445" s="224"/>
    </row>
    <row r="446" spans="1:20" s="43" customFormat="1" ht="12.75" customHeight="1" x14ac:dyDescent="0.2">
      <c r="A446" s="132">
        <v>10</v>
      </c>
      <c r="B446" s="125" t="s">
        <v>46</v>
      </c>
      <c r="C446" s="125" t="s">
        <v>258</v>
      </c>
      <c r="D446" s="150" t="s">
        <v>27</v>
      </c>
      <c r="E446" s="157">
        <v>2</v>
      </c>
      <c r="F446" s="128">
        <f t="shared" ref="F446" si="511">H446+J446+R446</f>
        <v>1.1322612000000001</v>
      </c>
      <c r="G446" s="160"/>
      <c r="H446" s="118">
        <f t="shared" ref="H446" si="512">G446*$P$8/1000</f>
        <v>0</v>
      </c>
      <c r="I446" s="200"/>
      <c r="J446" s="141">
        <f t="shared" ref="J446" si="513">I446*$P$9/1000</f>
        <v>0</v>
      </c>
      <c r="K446" s="35" t="s">
        <v>259</v>
      </c>
      <c r="L446" s="34" t="s">
        <v>27</v>
      </c>
      <c r="M446" s="34">
        <v>1</v>
      </c>
      <c r="N446" s="63">
        <v>1</v>
      </c>
      <c r="O446" s="47">
        <f t="shared" si="494"/>
        <v>1</v>
      </c>
      <c r="P446" s="118">
        <f t="shared" ref="P446" si="514">E446*F446</f>
        <v>2.2645224000000002</v>
      </c>
      <c r="Q446" s="118">
        <f t="shared" ref="Q446" si="515">SUM(O446:O449)</f>
        <v>1</v>
      </c>
      <c r="R446" s="118">
        <f t="shared" ref="R446" si="516">Q446*1.02*1.05*$R$14</f>
        <v>1.1322612000000001</v>
      </c>
      <c r="S446" s="224">
        <v>1.3012459395153977</v>
      </c>
      <c r="T446" s="224">
        <v>2.6024918790307954</v>
      </c>
    </row>
    <row r="447" spans="1:20" s="43" customFormat="1" ht="12.75" customHeight="1" x14ac:dyDescent="0.2">
      <c r="A447" s="133"/>
      <c r="B447" s="125"/>
      <c r="C447" s="125"/>
      <c r="D447" s="150"/>
      <c r="E447" s="158"/>
      <c r="F447" s="128"/>
      <c r="G447" s="161"/>
      <c r="H447" s="119"/>
      <c r="I447" s="200"/>
      <c r="J447" s="142"/>
      <c r="K447" s="45"/>
      <c r="L447" s="45"/>
      <c r="M447" s="45"/>
      <c r="N447" s="61"/>
      <c r="O447" s="47">
        <f t="shared" si="494"/>
        <v>0</v>
      </c>
      <c r="P447" s="119"/>
      <c r="Q447" s="119"/>
      <c r="R447" s="119"/>
      <c r="S447" s="224"/>
      <c r="T447" s="224"/>
    </row>
    <row r="448" spans="1:20" s="43" customFormat="1" ht="12.75" customHeight="1" x14ac:dyDescent="0.2">
      <c r="A448" s="133"/>
      <c r="B448" s="125"/>
      <c r="C448" s="125"/>
      <c r="D448" s="150"/>
      <c r="E448" s="158"/>
      <c r="F448" s="128"/>
      <c r="G448" s="161"/>
      <c r="H448" s="119"/>
      <c r="I448" s="200"/>
      <c r="J448" s="142"/>
      <c r="K448" s="45"/>
      <c r="L448" s="45"/>
      <c r="M448" s="45"/>
      <c r="N448" s="61"/>
      <c r="O448" s="47">
        <f t="shared" si="494"/>
        <v>0</v>
      </c>
      <c r="P448" s="119"/>
      <c r="Q448" s="119"/>
      <c r="R448" s="119"/>
      <c r="S448" s="224"/>
      <c r="T448" s="224"/>
    </row>
    <row r="449" spans="1:20" s="43" customFormat="1" ht="12.75" customHeight="1" x14ac:dyDescent="0.2">
      <c r="A449" s="134"/>
      <c r="B449" s="125"/>
      <c r="C449" s="125"/>
      <c r="D449" s="150"/>
      <c r="E449" s="159"/>
      <c r="F449" s="128"/>
      <c r="G449" s="162"/>
      <c r="H449" s="120"/>
      <c r="I449" s="200"/>
      <c r="J449" s="143"/>
      <c r="K449" s="45"/>
      <c r="L449" s="45"/>
      <c r="M449" s="45"/>
      <c r="N449" s="61"/>
      <c r="O449" s="47">
        <f t="shared" si="494"/>
        <v>0</v>
      </c>
      <c r="P449" s="120"/>
      <c r="Q449" s="120"/>
      <c r="R449" s="120"/>
      <c r="S449" s="224"/>
      <c r="T449" s="224"/>
    </row>
    <row r="450" spans="1:20" ht="12.75" customHeight="1" x14ac:dyDescent="0.2">
      <c r="A450" s="132">
        <v>11</v>
      </c>
      <c r="B450" s="125" t="s">
        <v>46</v>
      </c>
      <c r="C450" s="154" t="s">
        <v>260</v>
      </c>
      <c r="D450" s="150" t="s">
        <v>27</v>
      </c>
      <c r="E450" s="157">
        <v>3</v>
      </c>
      <c r="F450" s="114">
        <f t="shared" ref="F450" si="517">H450+J450+R450</f>
        <v>3.3967836</v>
      </c>
      <c r="G450" s="160"/>
      <c r="H450" s="118">
        <f t="shared" si="477"/>
        <v>0</v>
      </c>
      <c r="I450" s="235"/>
      <c r="J450" s="118">
        <f t="shared" si="478"/>
        <v>0</v>
      </c>
      <c r="K450" s="44" t="s">
        <v>261</v>
      </c>
      <c r="L450" s="45"/>
      <c r="M450" s="44"/>
      <c r="N450" s="72"/>
      <c r="O450" s="47">
        <f t="shared" si="494"/>
        <v>0</v>
      </c>
      <c r="P450" s="118">
        <f t="shared" ref="P450" si="518">E450*F450</f>
        <v>10.190350800000001</v>
      </c>
      <c r="Q450" s="118">
        <f t="shared" ref="Q450" si="519">SUM(O450:O453)</f>
        <v>3</v>
      </c>
      <c r="R450" s="118">
        <f t="shared" ref="R450" si="520">Q450*1.02*1.05*$R$14</f>
        <v>3.3967836</v>
      </c>
      <c r="S450" s="224">
        <v>3.9037378185461926</v>
      </c>
      <c r="T450" s="224">
        <v>11.711213455638578</v>
      </c>
    </row>
    <row r="451" spans="1:20" ht="12.75" customHeight="1" x14ac:dyDescent="0.2">
      <c r="A451" s="133"/>
      <c r="B451" s="125"/>
      <c r="C451" s="155"/>
      <c r="D451" s="150"/>
      <c r="E451" s="158"/>
      <c r="F451" s="115"/>
      <c r="G451" s="161"/>
      <c r="H451" s="119"/>
      <c r="I451" s="236"/>
      <c r="J451" s="119"/>
      <c r="K451" s="45" t="s">
        <v>262</v>
      </c>
      <c r="L451" s="34" t="s">
        <v>27</v>
      </c>
      <c r="M451" s="34">
        <v>1</v>
      </c>
      <c r="N451" s="72">
        <v>3</v>
      </c>
      <c r="O451" s="47">
        <f t="shared" si="494"/>
        <v>3</v>
      </c>
      <c r="P451" s="119"/>
      <c r="Q451" s="119"/>
      <c r="R451" s="119"/>
      <c r="S451" s="224"/>
      <c r="T451" s="224"/>
    </row>
    <row r="452" spans="1:20" ht="12.75" customHeight="1" x14ac:dyDescent="0.2">
      <c r="A452" s="133"/>
      <c r="B452" s="125"/>
      <c r="C452" s="155"/>
      <c r="D452" s="150"/>
      <c r="E452" s="158"/>
      <c r="F452" s="115"/>
      <c r="G452" s="161"/>
      <c r="H452" s="119"/>
      <c r="I452" s="236"/>
      <c r="J452" s="119"/>
      <c r="K452" s="45"/>
      <c r="L452" s="45"/>
      <c r="M452" s="45"/>
      <c r="N452" s="72"/>
      <c r="O452" s="47">
        <f t="shared" si="494"/>
        <v>0</v>
      </c>
      <c r="P452" s="119"/>
      <c r="Q452" s="119"/>
      <c r="R452" s="119"/>
      <c r="S452" s="224"/>
      <c r="T452" s="224"/>
    </row>
    <row r="453" spans="1:20" ht="12.75" customHeight="1" x14ac:dyDescent="0.2">
      <c r="A453" s="134"/>
      <c r="B453" s="125"/>
      <c r="C453" s="156"/>
      <c r="D453" s="150"/>
      <c r="E453" s="159"/>
      <c r="F453" s="116"/>
      <c r="G453" s="162"/>
      <c r="H453" s="120"/>
      <c r="I453" s="237"/>
      <c r="J453" s="120"/>
      <c r="K453" s="44"/>
      <c r="L453" s="44"/>
      <c r="M453" s="44"/>
      <c r="N453" s="69"/>
      <c r="O453" s="47">
        <f t="shared" si="494"/>
        <v>0</v>
      </c>
      <c r="P453" s="120"/>
      <c r="Q453" s="120"/>
      <c r="R453" s="120"/>
      <c r="S453" s="224"/>
      <c r="T453" s="224"/>
    </row>
    <row r="454" spans="1:20" ht="12.75" customHeight="1" x14ac:dyDescent="0.2">
      <c r="A454" s="132">
        <v>12</v>
      </c>
      <c r="B454" s="125" t="s">
        <v>46</v>
      </c>
      <c r="C454" s="154" t="s">
        <v>325</v>
      </c>
      <c r="D454" s="150" t="s">
        <v>27</v>
      </c>
      <c r="E454" s="157">
        <v>100</v>
      </c>
      <c r="F454" s="114">
        <f t="shared" ref="F454" si="521">H454+J454+R454</f>
        <v>3.3967836</v>
      </c>
      <c r="G454" s="160"/>
      <c r="H454" s="118">
        <f t="shared" ref="H454" si="522">G454*$P$8/1000</f>
        <v>0</v>
      </c>
      <c r="I454" s="235"/>
      <c r="J454" s="118">
        <f t="shared" ref="J454" si="523">I454*$P$9/1000</f>
        <v>0</v>
      </c>
      <c r="K454" s="44" t="s">
        <v>326</v>
      </c>
      <c r="L454" s="45"/>
      <c r="M454" s="44"/>
      <c r="N454" s="75"/>
      <c r="O454" s="47">
        <f t="shared" si="494"/>
        <v>0</v>
      </c>
      <c r="P454" s="118">
        <f t="shared" ref="P454" si="524">E454*F454</f>
        <v>339.67836</v>
      </c>
      <c r="Q454" s="118">
        <f t="shared" ref="Q454" si="525">SUM(O454:O457)</f>
        <v>3</v>
      </c>
      <c r="R454" s="118">
        <f t="shared" ref="R454" si="526">Q454*1.02*1.05*$R$14</f>
        <v>3.3967836</v>
      </c>
      <c r="S454" s="224">
        <v>3.9037378185461926</v>
      </c>
      <c r="T454" s="224">
        <v>390.37378185461927</v>
      </c>
    </row>
    <row r="455" spans="1:20" ht="12.75" customHeight="1" x14ac:dyDescent="0.2">
      <c r="A455" s="133"/>
      <c r="B455" s="125"/>
      <c r="C455" s="155"/>
      <c r="D455" s="150"/>
      <c r="E455" s="158"/>
      <c r="F455" s="115"/>
      <c r="G455" s="161"/>
      <c r="H455" s="119"/>
      <c r="I455" s="236"/>
      <c r="J455" s="119"/>
      <c r="K455" s="45" t="s">
        <v>327</v>
      </c>
      <c r="L455" s="34" t="s">
        <v>27</v>
      </c>
      <c r="M455" s="34">
        <v>1</v>
      </c>
      <c r="N455" s="75">
        <v>3</v>
      </c>
      <c r="O455" s="47">
        <f t="shared" si="494"/>
        <v>3</v>
      </c>
      <c r="P455" s="119"/>
      <c r="Q455" s="119"/>
      <c r="R455" s="119"/>
      <c r="S455" s="224"/>
      <c r="T455" s="224"/>
    </row>
    <row r="456" spans="1:20" ht="12.75" customHeight="1" x14ac:dyDescent="0.2">
      <c r="A456" s="133"/>
      <c r="B456" s="125"/>
      <c r="C456" s="155"/>
      <c r="D456" s="150"/>
      <c r="E456" s="158"/>
      <c r="F456" s="115"/>
      <c r="G456" s="161"/>
      <c r="H456" s="119"/>
      <c r="I456" s="236"/>
      <c r="J456" s="119"/>
      <c r="K456" s="45"/>
      <c r="L456" s="45"/>
      <c r="M456" s="45"/>
      <c r="N456" s="75"/>
      <c r="O456" s="47">
        <f t="shared" si="494"/>
        <v>0</v>
      </c>
      <c r="P456" s="119"/>
      <c r="Q456" s="119"/>
      <c r="R456" s="119"/>
      <c r="S456" s="224"/>
      <c r="T456" s="224"/>
    </row>
    <row r="457" spans="1:20" ht="12.75" customHeight="1" x14ac:dyDescent="0.2">
      <c r="A457" s="134"/>
      <c r="B457" s="125"/>
      <c r="C457" s="156"/>
      <c r="D457" s="150"/>
      <c r="E457" s="159"/>
      <c r="F457" s="116"/>
      <c r="G457" s="162"/>
      <c r="H457" s="120"/>
      <c r="I457" s="237"/>
      <c r="J457" s="120"/>
      <c r="K457" s="44"/>
      <c r="L457" s="44"/>
      <c r="M457" s="44"/>
      <c r="N457" s="74"/>
      <c r="O457" s="47">
        <f t="shared" si="494"/>
        <v>0</v>
      </c>
      <c r="P457" s="120"/>
      <c r="Q457" s="120"/>
      <c r="R457" s="120"/>
      <c r="S457" s="224"/>
      <c r="T457" s="224"/>
    </row>
    <row r="458" spans="1:20" ht="12.75" customHeight="1" x14ac:dyDescent="0.2">
      <c r="A458" s="132">
        <v>13</v>
      </c>
      <c r="B458" s="125" t="s">
        <v>46</v>
      </c>
      <c r="C458" s="154" t="s">
        <v>263</v>
      </c>
      <c r="D458" s="150" t="s">
        <v>27</v>
      </c>
      <c r="E458" s="157">
        <v>4</v>
      </c>
      <c r="F458" s="114">
        <f t="shared" ref="F458" si="527">H458+J458+R458</f>
        <v>9.0580896000000006</v>
      </c>
      <c r="G458" s="160"/>
      <c r="H458" s="118">
        <f t="shared" ref="H458" si="528">G458*$P$8/1000</f>
        <v>0</v>
      </c>
      <c r="I458" s="163"/>
      <c r="J458" s="118">
        <f t="shared" ref="J458" si="529">I458*$P$9/1000</f>
        <v>0</v>
      </c>
      <c r="K458" s="45" t="s">
        <v>264</v>
      </c>
      <c r="L458" s="45"/>
      <c r="M458" s="45"/>
      <c r="N458" s="72"/>
      <c r="O458" s="47">
        <f t="shared" si="494"/>
        <v>0</v>
      </c>
      <c r="P458" s="118">
        <f t="shared" ref="P458" si="530">E458*F458</f>
        <v>36.232358400000003</v>
      </c>
      <c r="Q458" s="118">
        <f t="shared" ref="Q458" si="531">SUM(O458:O461)</f>
        <v>8</v>
      </c>
      <c r="R458" s="118">
        <f t="shared" ref="R458" si="532">Q458*1.02*1.05*$R$14</f>
        <v>9.0580896000000006</v>
      </c>
      <c r="S458" s="224">
        <v>10.409967516123181</v>
      </c>
      <c r="T458" s="224">
        <v>41.639870064492726</v>
      </c>
    </row>
    <row r="459" spans="1:20" ht="12.75" customHeight="1" x14ac:dyDescent="0.2">
      <c r="A459" s="133"/>
      <c r="B459" s="125"/>
      <c r="C459" s="155"/>
      <c r="D459" s="150"/>
      <c r="E459" s="158"/>
      <c r="F459" s="115"/>
      <c r="G459" s="161"/>
      <c r="H459" s="119"/>
      <c r="I459" s="164"/>
      <c r="J459" s="119"/>
      <c r="K459" s="45" t="s">
        <v>265</v>
      </c>
      <c r="L459" s="34" t="s">
        <v>27</v>
      </c>
      <c r="M459" s="34">
        <v>1</v>
      </c>
      <c r="N459" s="72">
        <v>8</v>
      </c>
      <c r="O459" s="47">
        <f t="shared" si="494"/>
        <v>8</v>
      </c>
      <c r="P459" s="119"/>
      <c r="Q459" s="119"/>
      <c r="R459" s="119"/>
      <c r="S459" s="224"/>
      <c r="T459" s="224"/>
    </row>
    <row r="460" spans="1:20" ht="12.75" customHeight="1" x14ac:dyDescent="0.2">
      <c r="A460" s="133"/>
      <c r="B460" s="125"/>
      <c r="C460" s="155"/>
      <c r="D460" s="150"/>
      <c r="E460" s="158"/>
      <c r="F460" s="115"/>
      <c r="G460" s="161"/>
      <c r="H460" s="119"/>
      <c r="I460" s="164"/>
      <c r="J460" s="119"/>
      <c r="K460" s="45"/>
      <c r="L460" s="45"/>
      <c r="M460" s="45"/>
      <c r="N460" s="72"/>
      <c r="O460" s="47">
        <f t="shared" si="494"/>
        <v>0</v>
      </c>
      <c r="P460" s="119"/>
      <c r="Q460" s="119"/>
      <c r="R460" s="119"/>
      <c r="S460" s="224"/>
      <c r="T460" s="224"/>
    </row>
    <row r="461" spans="1:20" ht="12.75" customHeight="1" x14ac:dyDescent="0.2">
      <c r="A461" s="134"/>
      <c r="B461" s="125"/>
      <c r="C461" s="156"/>
      <c r="D461" s="150"/>
      <c r="E461" s="159"/>
      <c r="F461" s="116"/>
      <c r="G461" s="162"/>
      <c r="H461" s="120"/>
      <c r="I461" s="165"/>
      <c r="J461" s="120"/>
      <c r="K461" s="44"/>
      <c r="L461" s="44"/>
      <c r="M461" s="44"/>
      <c r="N461" s="69"/>
      <c r="O461" s="47">
        <f t="shared" si="494"/>
        <v>0</v>
      </c>
      <c r="P461" s="120"/>
      <c r="Q461" s="120"/>
      <c r="R461" s="120"/>
      <c r="S461" s="224"/>
      <c r="T461" s="224"/>
    </row>
    <row r="462" spans="1:20" ht="12.75" customHeight="1" x14ac:dyDescent="0.2">
      <c r="A462" s="132">
        <v>14</v>
      </c>
      <c r="B462" s="125" t="s">
        <v>46</v>
      </c>
      <c r="C462" s="154" t="s">
        <v>266</v>
      </c>
      <c r="D462" s="150" t="s">
        <v>27</v>
      </c>
      <c r="E462" s="157">
        <v>6</v>
      </c>
      <c r="F462" s="114">
        <f t="shared" ref="F462" si="533">H462+J462+R462</f>
        <v>5.6613059999999988</v>
      </c>
      <c r="G462" s="231"/>
      <c r="H462" s="118">
        <f t="shared" si="477"/>
        <v>0</v>
      </c>
      <c r="I462" s="228"/>
      <c r="J462" s="118">
        <f t="shared" si="478"/>
        <v>0</v>
      </c>
      <c r="K462" s="44" t="s">
        <v>267</v>
      </c>
      <c r="L462" s="34" t="s">
        <v>27</v>
      </c>
      <c r="M462" s="34">
        <v>1</v>
      </c>
      <c r="N462" s="70">
        <v>5</v>
      </c>
      <c r="O462" s="47">
        <f t="shared" si="494"/>
        <v>5</v>
      </c>
      <c r="P462" s="118">
        <f t="shared" ref="P462" si="534">E462*F462</f>
        <v>33.967835999999991</v>
      </c>
      <c r="Q462" s="118">
        <f t="shared" ref="Q462" si="535">SUM(O462:O465)</f>
        <v>5</v>
      </c>
      <c r="R462" s="118">
        <f t="shared" ref="R462" si="536">Q462*1.02*1.05*$R$14</f>
        <v>5.6613059999999988</v>
      </c>
      <c r="S462" s="224">
        <v>6.5062296975769867</v>
      </c>
      <c r="T462" s="224">
        <v>39.037378185461918</v>
      </c>
    </row>
    <row r="463" spans="1:20" ht="12.75" customHeight="1" x14ac:dyDescent="0.2">
      <c r="A463" s="133"/>
      <c r="B463" s="125"/>
      <c r="C463" s="155"/>
      <c r="D463" s="150"/>
      <c r="E463" s="158"/>
      <c r="F463" s="115"/>
      <c r="G463" s="232"/>
      <c r="H463" s="119"/>
      <c r="I463" s="229"/>
      <c r="J463" s="119"/>
      <c r="K463" s="45"/>
      <c r="L463" s="45"/>
      <c r="M463" s="45"/>
      <c r="N463" s="69"/>
      <c r="O463" s="47">
        <f t="shared" si="494"/>
        <v>0</v>
      </c>
      <c r="P463" s="119"/>
      <c r="Q463" s="119"/>
      <c r="R463" s="119"/>
      <c r="S463" s="224"/>
      <c r="T463" s="224"/>
    </row>
    <row r="464" spans="1:20" ht="12.75" customHeight="1" x14ac:dyDescent="0.2">
      <c r="A464" s="133"/>
      <c r="B464" s="125"/>
      <c r="C464" s="155"/>
      <c r="D464" s="150"/>
      <c r="E464" s="158"/>
      <c r="F464" s="115"/>
      <c r="G464" s="232"/>
      <c r="H464" s="119"/>
      <c r="I464" s="229"/>
      <c r="J464" s="119"/>
      <c r="K464" s="45"/>
      <c r="L464" s="45"/>
      <c r="M464" s="50"/>
      <c r="N464" s="69"/>
      <c r="O464" s="47">
        <f t="shared" si="494"/>
        <v>0</v>
      </c>
      <c r="P464" s="119"/>
      <c r="Q464" s="119"/>
      <c r="R464" s="119"/>
      <c r="S464" s="224"/>
      <c r="T464" s="224"/>
    </row>
    <row r="465" spans="1:20" ht="12.75" customHeight="1" x14ac:dyDescent="0.2">
      <c r="A465" s="134"/>
      <c r="B465" s="125"/>
      <c r="C465" s="156"/>
      <c r="D465" s="150"/>
      <c r="E465" s="159"/>
      <c r="F465" s="116"/>
      <c r="G465" s="233"/>
      <c r="H465" s="120"/>
      <c r="I465" s="230"/>
      <c r="J465" s="120"/>
      <c r="K465" s="44"/>
      <c r="L465" s="44"/>
      <c r="M465" s="44"/>
      <c r="N465" s="69"/>
      <c r="O465" s="47">
        <f t="shared" si="494"/>
        <v>0</v>
      </c>
      <c r="P465" s="120"/>
      <c r="Q465" s="120"/>
      <c r="R465" s="120"/>
      <c r="S465" s="224"/>
      <c r="T465" s="224"/>
    </row>
    <row r="466" spans="1:20" s="43" customFormat="1" ht="12.75" customHeight="1" x14ac:dyDescent="0.2">
      <c r="A466" s="132">
        <v>15</v>
      </c>
      <c r="B466" s="125" t="s">
        <v>46</v>
      </c>
      <c r="C466" s="154" t="s">
        <v>268</v>
      </c>
      <c r="D466" s="150" t="s">
        <v>27</v>
      </c>
      <c r="E466" s="157">
        <v>10</v>
      </c>
      <c r="F466" s="114">
        <f t="shared" ref="F466" si="537">H466+J466+R466</f>
        <v>1.1322612000000001</v>
      </c>
      <c r="G466" s="228"/>
      <c r="H466" s="118">
        <f t="shared" si="477"/>
        <v>0</v>
      </c>
      <c r="I466" s="239"/>
      <c r="J466" s="118">
        <f t="shared" si="478"/>
        <v>0</v>
      </c>
      <c r="K466" s="44" t="s">
        <v>269</v>
      </c>
      <c r="L466" s="45"/>
      <c r="M466" s="44"/>
      <c r="N466" s="69"/>
      <c r="O466" s="47">
        <f t="shared" si="494"/>
        <v>0</v>
      </c>
      <c r="P466" s="118">
        <f t="shared" ref="P466" si="538">E466*F466</f>
        <v>11.322612000000001</v>
      </c>
      <c r="Q466" s="118">
        <f t="shared" ref="Q466" si="539">SUM(O466:O469)</f>
        <v>1</v>
      </c>
      <c r="R466" s="118">
        <f t="shared" ref="R466" si="540">Q466*1.02*1.05*$R$14</f>
        <v>1.1322612000000001</v>
      </c>
      <c r="S466" s="224">
        <v>1.3012459395153977</v>
      </c>
      <c r="T466" s="224">
        <v>13.012459395153977</v>
      </c>
    </row>
    <row r="467" spans="1:20" s="43" customFormat="1" ht="12.75" customHeight="1" x14ac:dyDescent="0.2">
      <c r="A467" s="133"/>
      <c r="B467" s="125"/>
      <c r="C467" s="155"/>
      <c r="D467" s="150"/>
      <c r="E467" s="158"/>
      <c r="F467" s="115"/>
      <c r="G467" s="229"/>
      <c r="H467" s="119"/>
      <c r="I467" s="240"/>
      <c r="J467" s="119"/>
      <c r="K467" s="45" t="s">
        <v>270</v>
      </c>
      <c r="L467" s="34" t="s">
        <v>27</v>
      </c>
      <c r="M467" s="34">
        <v>1</v>
      </c>
      <c r="N467" s="69">
        <v>1</v>
      </c>
      <c r="O467" s="47">
        <f t="shared" si="494"/>
        <v>1</v>
      </c>
      <c r="P467" s="119"/>
      <c r="Q467" s="119"/>
      <c r="R467" s="119"/>
      <c r="S467" s="224"/>
      <c r="T467" s="224"/>
    </row>
    <row r="468" spans="1:20" s="43" customFormat="1" ht="12.75" customHeight="1" x14ac:dyDescent="0.2">
      <c r="A468" s="133"/>
      <c r="B468" s="125"/>
      <c r="C468" s="155"/>
      <c r="D468" s="150"/>
      <c r="E468" s="158"/>
      <c r="F468" s="115"/>
      <c r="G468" s="229"/>
      <c r="H468" s="119"/>
      <c r="I468" s="240"/>
      <c r="J468" s="119"/>
      <c r="K468" s="45"/>
      <c r="L468" s="45"/>
      <c r="M468" s="50"/>
      <c r="N468" s="69"/>
      <c r="O468" s="47">
        <f t="shared" si="494"/>
        <v>0</v>
      </c>
      <c r="P468" s="119"/>
      <c r="Q468" s="119"/>
      <c r="R468" s="119"/>
      <c r="S468" s="224"/>
      <c r="T468" s="224"/>
    </row>
    <row r="469" spans="1:20" s="43" customFormat="1" ht="12.75" customHeight="1" x14ac:dyDescent="0.2">
      <c r="A469" s="134"/>
      <c r="B469" s="125"/>
      <c r="C469" s="156"/>
      <c r="D469" s="150"/>
      <c r="E469" s="159"/>
      <c r="F469" s="116"/>
      <c r="G469" s="230"/>
      <c r="H469" s="120"/>
      <c r="I469" s="241"/>
      <c r="J469" s="120"/>
      <c r="K469" s="44"/>
      <c r="L469" s="44"/>
      <c r="M469" s="44"/>
      <c r="N469" s="69"/>
      <c r="O469" s="47">
        <f t="shared" si="494"/>
        <v>0</v>
      </c>
      <c r="P469" s="120"/>
      <c r="Q469" s="120"/>
      <c r="R469" s="120"/>
      <c r="S469" s="224"/>
      <c r="T469" s="224"/>
    </row>
    <row r="470" spans="1:20" ht="12.75" customHeight="1" x14ac:dyDescent="0.2">
      <c r="A470" s="132">
        <v>16</v>
      </c>
      <c r="B470" s="125" t="s">
        <v>46</v>
      </c>
      <c r="C470" s="154" t="s">
        <v>271</v>
      </c>
      <c r="D470" s="150" t="s">
        <v>27</v>
      </c>
      <c r="E470" s="157">
        <v>10</v>
      </c>
      <c r="F470" s="114">
        <f t="shared" ref="F470" si="541">H470+J470+R470</f>
        <v>0.90580896000000011</v>
      </c>
      <c r="G470" s="228"/>
      <c r="H470" s="118">
        <f t="shared" si="477"/>
        <v>0</v>
      </c>
      <c r="I470" s="239"/>
      <c r="J470" s="118">
        <f t="shared" si="478"/>
        <v>0</v>
      </c>
      <c r="K470" s="44" t="s">
        <v>272</v>
      </c>
      <c r="L470" s="34" t="s">
        <v>27</v>
      </c>
      <c r="M470" s="34">
        <v>1</v>
      </c>
      <c r="N470" s="62">
        <v>0.8</v>
      </c>
      <c r="O470" s="47">
        <f t="shared" si="494"/>
        <v>0.8</v>
      </c>
      <c r="P470" s="118">
        <f t="shared" ref="P470" si="542">E470*F470</f>
        <v>9.0580896000000006</v>
      </c>
      <c r="Q470" s="118">
        <f t="shared" ref="Q470" si="543">SUM(O470:O473)</f>
        <v>0.8</v>
      </c>
      <c r="R470" s="118">
        <f t="shared" ref="R470" si="544">Q470*1.02*1.05*$R$14</f>
        <v>0.90580896000000011</v>
      </c>
      <c r="S470" s="224">
        <v>1.0409967516123182</v>
      </c>
      <c r="T470" s="224">
        <v>10.409967516123181</v>
      </c>
    </row>
    <row r="471" spans="1:20" ht="12.75" customHeight="1" x14ac:dyDescent="0.2">
      <c r="A471" s="133"/>
      <c r="B471" s="125"/>
      <c r="C471" s="155"/>
      <c r="D471" s="150"/>
      <c r="E471" s="158"/>
      <c r="F471" s="115"/>
      <c r="G471" s="229"/>
      <c r="H471" s="119"/>
      <c r="I471" s="240"/>
      <c r="J471" s="119"/>
      <c r="K471" s="45"/>
      <c r="L471" s="45"/>
      <c r="M471" s="45"/>
      <c r="N471" s="69"/>
      <c r="O471" s="47">
        <f t="shared" si="494"/>
        <v>0</v>
      </c>
      <c r="P471" s="119"/>
      <c r="Q471" s="119"/>
      <c r="R471" s="119"/>
      <c r="S471" s="224"/>
      <c r="T471" s="224"/>
    </row>
    <row r="472" spans="1:20" ht="12.75" customHeight="1" x14ac:dyDescent="0.2">
      <c r="A472" s="133"/>
      <c r="B472" s="125"/>
      <c r="C472" s="155"/>
      <c r="D472" s="150"/>
      <c r="E472" s="158"/>
      <c r="F472" s="115"/>
      <c r="G472" s="229"/>
      <c r="H472" s="119"/>
      <c r="I472" s="240"/>
      <c r="J472" s="119"/>
      <c r="K472" s="45"/>
      <c r="L472" s="45"/>
      <c r="M472" s="50"/>
      <c r="N472" s="69"/>
      <c r="O472" s="47">
        <f t="shared" si="494"/>
        <v>0</v>
      </c>
      <c r="P472" s="119"/>
      <c r="Q472" s="119"/>
      <c r="R472" s="119"/>
      <c r="S472" s="224"/>
      <c r="T472" s="224"/>
    </row>
    <row r="473" spans="1:20" ht="12.75" customHeight="1" x14ac:dyDescent="0.2">
      <c r="A473" s="134"/>
      <c r="B473" s="125"/>
      <c r="C473" s="156"/>
      <c r="D473" s="150"/>
      <c r="E473" s="159"/>
      <c r="F473" s="116"/>
      <c r="G473" s="230"/>
      <c r="H473" s="120"/>
      <c r="I473" s="241"/>
      <c r="J473" s="120"/>
      <c r="K473" s="44"/>
      <c r="L473" s="44"/>
      <c r="M473" s="44"/>
      <c r="N473" s="69"/>
      <c r="O473" s="47">
        <f t="shared" si="494"/>
        <v>0</v>
      </c>
      <c r="P473" s="120"/>
      <c r="Q473" s="120"/>
      <c r="R473" s="120"/>
      <c r="S473" s="224"/>
      <c r="T473" s="224"/>
    </row>
    <row r="474" spans="1:20" s="43" customFormat="1" ht="12.75" customHeight="1" x14ac:dyDescent="0.2">
      <c r="A474" s="132">
        <v>17</v>
      </c>
      <c r="B474" s="125" t="s">
        <v>46</v>
      </c>
      <c r="C474" s="149" t="s">
        <v>273</v>
      </c>
      <c r="D474" s="150" t="s">
        <v>27</v>
      </c>
      <c r="E474" s="157">
        <v>10</v>
      </c>
      <c r="F474" s="114">
        <f t="shared" ref="F474" si="545">H474+J474+R474</f>
        <v>0.90580896000000011</v>
      </c>
      <c r="G474" s="129"/>
      <c r="H474" s="118">
        <f t="shared" si="477"/>
        <v>0</v>
      </c>
      <c r="I474" s="144"/>
      <c r="J474" s="118">
        <f t="shared" si="478"/>
        <v>0</v>
      </c>
      <c r="K474" s="45" t="s">
        <v>274</v>
      </c>
      <c r="L474" s="34" t="s">
        <v>27</v>
      </c>
      <c r="M474" s="34">
        <v>1</v>
      </c>
      <c r="N474" s="69">
        <v>0.8</v>
      </c>
      <c r="O474" s="47">
        <f t="shared" si="494"/>
        <v>0.8</v>
      </c>
      <c r="P474" s="118">
        <f t="shared" ref="P474" si="546">E474*F474</f>
        <v>9.0580896000000006</v>
      </c>
      <c r="Q474" s="118">
        <f t="shared" ref="Q474" si="547">SUM(O474:O477)</f>
        <v>0.8</v>
      </c>
      <c r="R474" s="118">
        <f t="shared" ref="R474" si="548">Q474*1.02*1.05*$R$14</f>
        <v>0.90580896000000011</v>
      </c>
      <c r="S474" s="224">
        <v>1.0409967516123182</v>
      </c>
      <c r="T474" s="224">
        <v>10.409967516123181</v>
      </c>
    </row>
    <row r="475" spans="1:20" s="43" customFormat="1" ht="12.75" customHeight="1" x14ac:dyDescent="0.2">
      <c r="A475" s="133"/>
      <c r="B475" s="125"/>
      <c r="C475" s="149"/>
      <c r="D475" s="150"/>
      <c r="E475" s="158"/>
      <c r="F475" s="115"/>
      <c r="G475" s="129"/>
      <c r="H475" s="119"/>
      <c r="I475" s="144"/>
      <c r="J475" s="119"/>
      <c r="K475" s="35"/>
      <c r="L475" s="35"/>
      <c r="M475" s="35"/>
      <c r="N475" s="69"/>
      <c r="O475" s="47">
        <f t="shared" si="494"/>
        <v>0</v>
      </c>
      <c r="P475" s="119"/>
      <c r="Q475" s="119"/>
      <c r="R475" s="119"/>
      <c r="S475" s="224"/>
      <c r="T475" s="224"/>
    </row>
    <row r="476" spans="1:20" s="43" customFormat="1" ht="12.75" customHeight="1" x14ac:dyDescent="0.2">
      <c r="A476" s="133"/>
      <c r="B476" s="125"/>
      <c r="C476" s="149"/>
      <c r="D476" s="150"/>
      <c r="E476" s="158"/>
      <c r="F476" s="115"/>
      <c r="G476" s="129"/>
      <c r="H476" s="119"/>
      <c r="I476" s="144"/>
      <c r="J476" s="119"/>
      <c r="K476" s="35"/>
      <c r="L476" s="35"/>
      <c r="M476" s="36"/>
      <c r="N476" s="61"/>
      <c r="O476" s="47">
        <f t="shared" si="494"/>
        <v>0</v>
      </c>
      <c r="P476" s="119"/>
      <c r="Q476" s="119"/>
      <c r="R476" s="119"/>
      <c r="S476" s="224"/>
      <c r="T476" s="224"/>
    </row>
    <row r="477" spans="1:20" s="43" customFormat="1" ht="12.75" customHeight="1" x14ac:dyDescent="0.2">
      <c r="A477" s="134"/>
      <c r="B477" s="125"/>
      <c r="C477" s="149"/>
      <c r="D477" s="150"/>
      <c r="E477" s="159"/>
      <c r="F477" s="116"/>
      <c r="G477" s="129"/>
      <c r="H477" s="120"/>
      <c r="I477" s="144"/>
      <c r="J477" s="120"/>
      <c r="K477" s="45"/>
      <c r="L477" s="45"/>
      <c r="M477" s="45"/>
      <c r="N477" s="69"/>
      <c r="O477" s="47">
        <f t="shared" si="494"/>
        <v>0</v>
      </c>
      <c r="P477" s="120"/>
      <c r="Q477" s="120"/>
      <c r="R477" s="120"/>
      <c r="S477" s="224"/>
      <c r="T477" s="224"/>
    </row>
    <row r="478" spans="1:20" ht="12.75" customHeight="1" x14ac:dyDescent="0.2">
      <c r="A478" s="132">
        <v>18</v>
      </c>
      <c r="B478" s="125" t="s">
        <v>46</v>
      </c>
      <c r="C478" s="149" t="s">
        <v>275</v>
      </c>
      <c r="D478" s="150" t="s">
        <v>27</v>
      </c>
      <c r="E478" s="157">
        <v>10</v>
      </c>
      <c r="F478" s="114">
        <f t="shared" ref="F478" si="549">H478+J478+R478</f>
        <v>0.90580896000000011</v>
      </c>
      <c r="G478" s="129"/>
      <c r="H478" s="118">
        <f t="shared" si="477"/>
        <v>0</v>
      </c>
      <c r="I478" s="144"/>
      <c r="J478" s="118">
        <f t="shared" si="478"/>
        <v>0</v>
      </c>
      <c r="K478" s="45" t="s">
        <v>276</v>
      </c>
      <c r="L478" s="34" t="s">
        <v>27</v>
      </c>
      <c r="M478" s="34">
        <v>1</v>
      </c>
      <c r="N478" s="69">
        <v>0.8</v>
      </c>
      <c r="O478" s="47">
        <f t="shared" si="494"/>
        <v>0.8</v>
      </c>
      <c r="P478" s="118">
        <f t="shared" ref="P478" si="550">E478*F478</f>
        <v>9.0580896000000006</v>
      </c>
      <c r="Q478" s="118">
        <f t="shared" ref="Q478" si="551">SUM(O478:O481)</f>
        <v>0.8</v>
      </c>
      <c r="R478" s="118">
        <f t="shared" ref="R478" si="552">Q478*1.02*1.05*$R$14</f>
        <v>0.90580896000000011</v>
      </c>
      <c r="S478" s="224">
        <v>1.0409967516123182</v>
      </c>
      <c r="T478" s="224">
        <v>10.409967516123181</v>
      </c>
    </row>
    <row r="479" spans="1:20" ht="12.75" customHeight="1" x14ac:dyDescent="0.2">
      <c r="A479" s="133"/>
      <c r="B479" s="125"/>
      <c r="C479" s="149"/>
      <c r="D479" s="150"/>
      <c r="E479" s="158"/>
      <c r="F479" s="115"/>
      <c r="G479" s="129"/>
      <c r="H479" s="119"/>
      <c r="I479" s="144"/>
      <c r="J479" s="119"/>
      <c r="K479" s="45"/>
      <c r="L479" s="45"/>
      <c r="M479" s="45"/>
      <c r="N479" s="63"/>
      <c r="O479" s="47">
        <f t="shared" si="494"/>
        <v>0</v>
      </c>
      <c r="P479" s="119"/>
      <c r="Q479" s="119"/>
      <c r="R479" s="119"/>
      <c r="S479" s="224"/>
      <c r="T479" s="224"/>
    </row>
    <row r="480" spans="1:20" ht="12.75" customHeight="1" x14ac:dyDescent="0.2">
      <c r="A480" s="133"/>
      <c r="B480" s="125"/>
      <c r="C480" s="149"/>
      <c r="D480" s="150"/>
      <c r="E480" s="158"/>
      <c r="F480" s="115"/>
      <c r="G480" s="129"/>
      <c r="H480" s="119"/>
      <c r="I480" s="144"/>
      <c r="J480" s="119"/>
      <c r="K480" s="45"/>
      <c r="L480" s="45"/>
      <c r="M480" s="22"/>
      <c r="N480" s="38"/>
      <c r="O480" s="47">
        <f t="shared" si="494"/>
        <v>0</v>
      </c>
      <c r="P480" s="119"/>
      <c r="Q480" s="119"/>
      <c r="R480" s="119"/>
      <c r="S480" s="224"/>
      <c r="T480" s="224"/>
    </row>
    <row r="481" spans="1:20" ht="12.75" customHeight="1" x14ac:dyDescent="0.2">
      <c r="A481" s="134"/>
      <c r="B481" s="125"/>
      <c r="C481" s="149"/>
      <c r="D481" s="150"/>
      <c r="E481" s="159"/>
      <c r="F481" s="116"/>
      <c r="G481" s="129"/>
      <c r="H481" s="120"/>
      <c r="I481" s="144"/>
      <c r="J481" s="120"/>
      <c r="K481" s="45"/>
      <c r="L481" s="45"/>
      <c r="M481" s="45"/>
      <c r="N481" s="69"/>
      <c r="O481" s="47">
        <f t="shared" si="494"/>
        <v>0</v>
      </c>
      <c r="P481" s="120"/>
      <c r="Q481" s="120"/>
      <c r="R481" s="120"/>
      <c r="S481" s="224"/>
      <c r="T481" s="224"/>
    </row>
    <row r="482" spans="1:20" ht="12.75" customHeight="1" x14ac:dyDescent="0.2">
      <c r="A482" s="132">
        <v>19</v>
      </c>
      <c r="B482" s="125" t="s">
        <v>90</v>
      </c>
      <c r="C482" s="125" t="s">
        <v>122</v>
      </c>
      <c r="D482" s="124" t="s">
        <v>31</v>
      </c>
      <c r="E482" s="222">
        <v>768</v>
      </c>
      <c r="F482" s="114">
        <f t="shared" ref="F482" si="553">H482+J482+R482</f>
        <v>0.46371646099999997</v>
      </c>
      <c r="G482" s="144">
        <v>8.0000000000000002E-3</v>
      </c>
      <c r="H482" s="118">
        <f t="shared" si="477"/>
        <v>1.3522879999999999E-2</v>
      </c>
      <c r="I482" s="200">
        <v>0.1641</v>
      </c>
      <c r="J482" s="118">
        <f t="shared" si="478"/>
        <v>0.45019358099999995</v>
      </c>
      <c r="K482" s="45"/>
      <c r="L482" s="45"/>
      <c r="M482" s="45"/>
      <c r="N482" s="61"/>
      <c r="O482" s="47">
        <f t="shared" si="494"/>
        <v>0</v>
      </c>
      <c r="P482" s="118">
        <f t="shared" ref="P482" si="554">E482*F482</f>
        <v>356.13424204799998</v>
      </c>
      <c r="Q482" s="118">
        <f t="shared" ref="Q482" si="555">SUM(O482:O485)</f>
        <v>0</v>
      </c>
      <c r="R482" s="118">
        <f t="shared" ref="R482" si="556">Q482*1.02*1.05*$R$14</f>
        <v>0</v>
      </c>
      <c r="S482" s="224">
        <v>0.53292399488978348</v>
      </c>
      <c r="T482" s="224">
        <v>409.28562807535371</v>
      </c>
    </row>
    <row r="483" spans="1:20" ht="12.75" customHeight="1" x14ac:dyDescent="0.2">
      <c r="A483" s="133"/>
      <c r="B483" s="125"/>
      <c r="C483" s="125"/>
      <c r="D483" s="124"/>
      <c r="E483" s="222"/>
      <c r="F483" s="115"/>
      <c r="G483" s="144"/>
      <c r="H483" s="119"/>
      <c r="I483" s="200"/>
      <c r="J483" s="119"/>
      <c r="K483" s="45"/>
      <c r="L483" s="45"/>
      <c r="M483" s="45"/>
      <c r="N483" s="63"/>
      <c r="O483" s="47">
        <f t="shared" si="494"/>
        <v>0</v>
      </c>
      <c r="P483" s="119"/>
      <c r="Q483" s="119"/>
      <c r="R483" s="119"/>
      <c r="S483" s="224"/>
      <c r="T483" s="224"/>
    </row>
    <row r="484" spans="1:20" ht="12.75" customHeight="1" x14ac:dyDescent="0.2">
      <c r="A484" s="133"/>
      <c r="B484" s="125"/>
      <c r="C484" s="125"/>
      <c r="D484" s="124"/>
      <c r="E484" s="222"/>
      <c r="F484" s="115"/>
      <c r="G484" s="144"/>
      <c r="H484" s="119"/>
      <c r="I484" s="200"/>
      <c r="J484" s="119"/>
      <c r="K484" s="45"/>
      <c r="L484" s="45"/>
      <c r="M484" s="22"/>
      <c r="N484" s="38"/>
      <c r="O484" s="47">
        <f t="shared" si="494"/>
        <v>0</v>
      </c>
      <c r="P484" s="119"/>
      <c r="Q484" s="119"/>
      <c r="R484" s="119"/>
      <c r="S484" s="224"/>
      <c r="T484" s="224"/>
    </row>
    <row r="485" spans="1:20" ht="12.75" customHeight="1" x14ac:dyDescent="0.2">
      <c r="A485" s="134"/>
      <c r="B485" s="125"/>
      <c r="C485" s="125"/>
      <c r="D485" s="124"/>
      <c r="E485" s="222"/>
      <c r="F485" s="116"/>
      <c r="G485" s="144"/>
      <c r="H485" s="120"/>
      <c r="I485" s="200"/>
      <c r="J485" s="120"/>
      <c r="K485" s="45"/>
      <c r="L485" s="45"/>
      <c r="M485" s="45"/>
      <c r="N485" s="61"/>
      <c r="O485" s="47">
        <f t="shared" si="494"/>
        <v>0</v>
      </c>
      <c r="P485" s="120"/>
      <c r="Q485" s="120"/>
      <c r="R485" s="120"/>
      <c r="S485" s="224"/>
      <c r="T485" s="224"/>
    </row>
    <row r="486" spans="1:20" ht="12.75" customHeight="1" x14ac:dyDescent="0.2">
      <c r="A486" s="132">
        <v>20</v>
      </c>
      <c r="B486" s="125" t="s">
        <v>91</v>
      </c>
      <c r="C486" s="125" t="s">
        <v>123</v>
      </c>
      <c r="D486" s="124" t="s">
        <v>28</v>
      </c>
      <c r="E486" s="227">
        <v>1152</v>
      </c>
      <c r="F486" s="114">
        <f t="shared" ref="F486" si="557">H486+J486+R486</f>
        <v>6.5567498999999998</v>
      </c>
      <c r="G486" s="129"/>
      <c r="H486" s="118">
        <f t="shared" ref="H486:H494" si="558">G486*$P$8/1000</f>
        <v>0</v>
      </c>
      <c r="I486" s="211">
        <v>2.39</v>
      </c>
      <c r="J486" s="118">
        <f t="shared" ref="J486:J494" si="559">I486*$P$9/1000</f>
        <v>6.5567498999999998</v>
      </c>
      <c r="K486" s="45"/>
      <c r="L486" s="45"/>
      <c r="M486" s="45"/>
      <c r="N486" s="61"/>
      <c r="O486" s="47">
        <f t="shared" si="494"/>
        <v>0</v>
      </c>
      <c r="P486" s="118">
        <f t="shared" ref="P486" si="560">E486*F486</f>
        <v>7553.3758847999998</v>
      </c>
      <c r="Q486" s="118">
        <f t="shared" ref="Q486" si="561">SUM(O486:O489)</f>
        <v>0</v>
      </c>
      <c r="R486" s="118">
        <f t="shared" ref="R486" si="562">Q486*1.02*1.05*$R$14</f>
        <v>0</v>
      </c>
      <c r="S486" s="224">
        <v>7.5353144519948128</v>
      </c>
      <c r="T486" s="224">
        <v>8680.6822486980236</v>
      </c>
    </row>
    <row r="487" spans="1:20" ht="12.75" customHeight="1" x14ac:dyDescent="0.2">
      <c r="A487" s="133"/>
      <c r="B487" s="125"/>
      <c r="C487" s="125"/>
      <c r="D487" s="124"/>
      <c r="E487" s="227"/>
      <c r="F487" s="115"/>
      <c r="G487" s="129"/>
      <c r="H487" s="119"/>
      <c r="I487" s="211"/>
      <c r="J487" s="119"/>
      <c r="K487" s="45"/>
      <c r="L487" s="45"/>
      <c r="M487" s="45"/>
      <c r="N487" s="63"/>
      <c r="O487" s="47">
        <f t="shared" si="494"/>
        <v>0</v>
      </c>
      <c r="P487" s="119"/>
      <c r="Q487" s="119"/>
      <c r="R487" s="119"/>
      <c r="S487" s="224"/>
      <c r="T487" s="224"/>
    </row>
    <row r="488" spans="1:20" ht="12.75" customHeight="1" x14ac:dyDescent="0.2">
      <c r="A488" s="133"/>
      <c r="B488" s="125"/>
      <c r="C488" s="125"/>
      <c r="D488" s="124"/>
      <c r="E488" s="227"/>
      <c r="F488" s="115"/>
      <c r="G488" s="129"/>
      <c r="H488" s="119"/>
      <c r="I488" s="211"/>
      <c r="J488" s="119"/>
      <c r="K488" s="45"/>
      <c r="L488" s="45"/>
      <c r="M488" s="22"/>
      <c r="N488" s="38"/>
      <c r="O488" s="47">
        <f t="shared" si="494"/>
        <v>0</v>
      </c>
      <c r="P488" s="119"/>
      <c r="Q488" s="119"/>
      <c r="R488" s="119"/>
      <c r="S488" s="224"/>
      <c r="T488" s="224"/>
    </row>
    <row r="489" spans="1:20" ht="12.75" customHeight="1" x14ac:dyDescent="0.2">
      <c r="A489" s="134"/>
      <c r="B489" s="125"/>
      <c r="C489" s="125"/>
      <c r="D489" s="124"/>
      <c r="E489" s="227"/>
      <c r="F489" s="116"/>
      <c r="G489" s="129"/>
      <c r="H489" s="120"/>
      <c r="I489" s="211"/>
      <c r="J489" s="120"/>
      <c r="K489" s="45"/>
      <c r="L489" s="45"/>
      <c r="M489" s="45"/>
      <c r="N489" s="61"/>
      <c r="O489" s="47">
        <f t="shared" si="494"/>
        <v>0</v>
      </c>
      <c r="P489" s="120"/>
      <c r="Q489" s="120"/>
      <c r="R489" s="120"/>
      <c r="S489" s="224"/>
      <c r="T489" s="224"/>
    </row>
    <row r="490" spans="1:20" ht="12.75" customHeight="1" x14ac:dyDescent="0.2">
      <c r="A490" s="132">
        <v>21</v>
      </c>
      <c r="B490" s="125" t="s">
        <v>92</v>
      </c>
      <c r="C490" s="125" t="s">
        <v>318</v>
      </c>
      <c r="D490" s="124" t="s">
        <v>23</v>
      </c>
      <c r="E490" s="113">
        <v>5120</v>
      </c>
      <c r="F490" s="114">
        <f t="shared" ref="F490" si="563">H490+J490+R490</f>
        <v>1.7577950229999999</v>
      </c>
      <c r="G490" s="129">
        <v>0.32500000000000001</v>
      </c>
      <c r="H490" s="118">
        <f t="shared" si="558"/>
        <v>0.54936699999999994</v>
      </c>
      <c r="I490" s="144">
        <v>0.29499999999999998</v>
      </c>
      <c r="J490" s="118">
        <f t="shared" si="559"/>
        <v>0.80930594999999994</v>
      </c>
      <c r="K490" s="45" t="s">
        <v>93</v>
      </c>
      <c r="L490" s="45" t="s">
        <v>33</v>
      </c>
      <c r="M490" s="45">
        <v>0.15</v>
      </c>
      <c r="N490" s="61">
        <v>2.35</v>
      </c>
      <c r="O490" s="47">
        <f t="shared" si="494"/>
        <v>0.35249999999999998</v>
      </c>
      <c r="P490" s="118">
        <f t="shared" ref="P490" si="564">E490*F490</f>
        <v>8999.9105177599995</v>
      </c>
      <c r="Q490" s="118">
        <f t="shared" ref="Q490" si="565">SUM(O490:O493)</f>
        <v>0.35249999999999998</v>
      </c>
      <c r="R490" s="118">
        <f t="shared" ref="R490" si="566">Q490*1.02*1.05*$R$14</f>
        <v>0.39912207299999997</v>
      </c>
      <c r="S490" s="224">
        <v>2.0201377881527027</v>
      </c>
      <c r="T490" s="224">
        <v>10343.105475341838</v>
      </c>
    </row>
    <row r="491" spans="1:20" ht="12.75" customHeight="1" x14ac:dyDescent="0.2">
      <c r="A491" s="133"/>
      <c r="B491" s="125"/>
      <c r="C491" s="125"/>
      <c r="D491" s="124"/>
      <c r="E491" s="113"/>
      <c r="F491" s="115"/>
      <c r="G491" s="129"/>
      <c r="H491" s="119"/>
      <c r="I491" s="144"/>
      <c r="J491" s="119"/>
      <c r="K491" s="45"/>
      <c r="L491" s="45"/>
      <c r="M491" s="45"/>
      <c r="N491" s="63"/>
      <c r="O491" s="47">
        <f t="shared" si="494"/>
        <v>0</v>
      </c>
      <c r="P491" s="119"/>
      <c r="Q491" s="119"/>
      <c r="R491" s="119"/>
      <c r="S491" s="224"/>
      <c r="T491" s="224"/>
    </row>
    <row r="492" spans="1:20" ht="12.75" customHeight="1" x14ac:dyDescent="0.2">
      <c r="A492" s="133"/>
      <c r="B492" s="125"/>
      <c r="C492" s="125"/>
      <c r="D492" s="124"/>
      <c r="E492" s="113"/>
      <c r="F492" s="115"/>
      <c r="G492" s="129"/>
      <c r="H492" s="119"/>
      <c r="I492" s="144"/>
      <c r="J492" s="119"/>
      <c r="K492" s="45"/>
      <c r="L492" s="45"/>
      <c r="M492" s="22"/>
      <c r="N492" s="38"/>
      <c r="O492" s="47">
        <f t="shared" si="494"/>
        <v>0</v>
      </c>
      <c r="P492" s="119"/>
      <c r="Q492" s="119"/>
      <c r="R492" s="119"/>
      <c r="S492" s="224"/>
      <c r="T492" s="224"/>
    </row>
    <row r="493" spans="1:20" ht="12.75" customHeight="1" x14ac:dyDescent="0.2">
      <c r="A493" s="134"/>
      <c r="B493" s="125"/>
      <c r="C493" s="125"/>
      <c r="D493" s="124"/>
      <c r="E493" s="113"/>
      <c r="F493" s="116"/>
      <c r="G493" s="129"/>
      <c r="H493" s="120"/>
      <c r="I493" s="144"/>
      <c r="J493" s="120"/>
      <c r="K493" s="45"/>
      <c r="L493" s="45"/>
      <c r="M493" s="45"/>
      <c r="N493" s="61"/>
      <c r="O493" s="47">
        <f t="shared" si="494"/>
        <v>0</v>
      </c>
      <c r="P493" s="120"/>
      <c r="Q493" s="120"/>
      <c r="R493" s="120"/>
      <c r="S493" s="224"/>
      <c r="T493" s="224"/>
    </row>
    <row r="494" spans="1:20" ht="12.75" customHeight="1" x14ac:dyDescent="0.2">
      <c r="A494" s="132">
        <v>22</v>
      </c>
      <c r="B494" s="125" t="s">
        <v>94</v>
      </c>
      <c r="C494" s="125" t="s">
        <v>95</v>
      </c>
      <c r="D494" s="124" t="s">
        <v>23</v>
      </c>
      <c r="E494" s="113">
        <v>5120</v>
      </c>
      <c r="F494" s="114">
        <f t="shared" ref="F494" si="567">H494+J494+R494</f>
        <v>0.23905242200000004</v>
      </c>
      <c r="G494" s="129">
        <v>2.4199999999999999E-2</v>
      </c>
      <c r="H494" s="118">
        <f t="shared" si="558"/>
        <v>4.0906711999999998E-2</v>
      </c>
      <c r="I494" s="211"/>
      <c r="J494" s="118">
        <f t="shared" si="559"/>
        <v>0</v>
      </c>
      <c r="K494" s="45" t="s">
        <v>96</v>
      </c>
      <c r="L494" s="45" t="s">
        <v>30</v>
      </c>
      <c r="M494" s="45">
        <v>3.5000000000000003E-2</v>
      </c>
      <c r="N494" s="61">
        <v>5</v>
      </c>
      <c r="O494" s="47">
        <f t="shared" si="494"/>
        <v>0.17500000000000002</v>
      </c>
      <c r="P494" s="118">
        <f t="shared" ref="P494" si="568">E494*F494</f>
        <v>1223.9484006400003</v>
      </c>
      <c r="Q494" s="118">
        <f t="shared" ref="Q494" si="569">SUM(O494:O497)</f>
        <v>0.17500000000000002</v>
      </c>
      <c r="R494" s="118">
        <f t="shared" ref="R494" si="570">Q494*1.02*1.05*$R$14</f>
        <v>0.19814571000000003</v>
      </c>
      <c r="S494" s="224">
        <v>0.2747298887030849</v>
      </c>
      <c r="T494" s="224">
        <v>1406.6170301597947</v>
      </c>
    </row>
    <row r="495" spans="1:20" ht="12.75" customHeight="1" x14ac:dyDescent="0.2">
      <c r="A495" s="133"/>
      <c r="B495" s="125"/>
      <c r="C495" s="125"/>
      <c r="D495" s="124"/>
      <c r="E495" s="113"/>
      <c r="F495" s="115"/>
      <c r="G495" s="129"/>
      <c r="H495" s="119"/>
      <c r="I495" s="211"/>
      <c r="J495" s="119"/>
      <c r="K495" s="45"/>
      <c r="L495" s="45"/>
      <c r="M495" s="45"/>
      <c r="N495" s="63"/>
      <c r="O495" s="47">
        <f t="shared" si="494"/>
        <v>0</v>
      </c>
      <c r="P495" s="119"/>
      <c r="Q495" s="119"/>
      <c r="R495" s="119"/>
      <c r="S495" s="224"/>
      <c r="T495" s="224"/>
    </row>
    <row r="496" spans="1:20" ht="12.75" customHeight="1" x14ac:dyDescent="0.2">
      <c r="A496" s="133"/>
      <c r="B496" s="125"/>
      <c r="C496" s="125"/>
      <c r="D496" s="124"/>
      <c r="E496" s="113"/>
      <c r="F496" s="115"/>
      <c r="G496" s="129"/>
      <c r="H496" s="119"/>
      <c r="I496" s="211"/>
      <c r="J496" s="119"/>
      <c r="K496" s="45"/>
      <c r="L496" s="45"/>
      <c r="M496" s="22"/>
      <c r="N496" s="38"/>
      <c r="O496" s="47">
        <f t="shared" si="494"/>
        <v>0</v>
      </c>
      <c r="P496" s="119"/>
      <c r="Q496" s="119"/>
      <c r="R496" s="119"/>
      <c r="S496" s="224"/>
      <c r="T496" s="224"/>
    </row>
    <row r="497" spans="1:20" ht="12.75" customHeight="1" x14ac:dyDescent="0.2">
      <c r="A497" s="134"/>
      <c r="B497" s="125"/>
      <c r="C497" s="125"/>
      <c r="D497" s="124"/>
      <c r="E497" s="113"/>
      <c r="F497" s="116"/>
      <c r="G497" s="129"/>
      <c r="H497" s="120"/>
      <c r="I497" s="211"/>
      <c r="J497" s="120"/>
      <c r="K497" s="45"/>
      <c r="L497" s="45"/>
      <c r="M497" s="45"/>
      <c r="N497" s="69"/>
      <c r="O497" s="47">
        <f t="shared" si="494"/>
        <v>0</v>
      </c>
      <c r="P497" s="120"/>
      <c r="Q497" s="120"/>
      <c r="R497" s="120"/>
      <c r="S497" s="224"/>
      <c r="T497" s="224"/>
    </row>
    <row r="498" spans="1:20" s="43" customFormat="1" ht="12.75" customHeight="1" x14ac:dyDescent="0.2">
      <c r="A498" s="286"/>
      <c r="B498" s="289"/>
      <c r="C498" s="292" t="s">
        <v>22</v>
      </c>
      <c r="D498" s="289"/>
      <c r="E498" s="295"/>
      <c r="F498" s="298">
        <f t="shared" ref="F498" si="571">H498+J498+R498</f>
        <v>3.145213</v>
      </c>
      <c r="G498" s="301">
        <v>0.4</v>
      </c>
      <c r="H498" s="304">
        <f t="shared" ref="H498" si="572">G498*$P$8/1000</f>
        <v>0.67614399999999997</v>
      </c>
      <c r="I498" s="307">
        <v>0.9</v>
      </c>
      <c r="J498" s="304">
        <f t="shared" ref="J498" si="573">I498*$P$9/1000</f>
        <v>2.4690690000000002</v>
      </c>
      <c r="K498" s="93"/>
      <c r="L498" s="93"/>
      <c r="M498" s="93"/>
      <c r="N498" s="94"/>
      <c r="O498" s="95">
        <f t="shared" ref="O498:O505" si="574">M498*N498</f>
        <v>0</v>
      </c>
      <c r="P498" s="304">
        <f t="shared" ref="P498" si="575">E498*F498</f>
        <v>0</v>
      </c>
      <c r="Q498" s="304">
        <f t="shared" ref="Q498" si="576">SUM(O498:O501)</f>
        <v>0</v>
      </c>
      <c r="R498" s="304">
        <f t="shared" ref="R498" si="577">Q498*1.02*1.05*$R$14</f>
        <v>0</v>
      </c>
      <c r="S498" s="314"/>
      <c r="T498" s="315">
        <v>23864.526474833241</v>
      </c>
    </row>
    <row r="499" spans="1:20" s="43" customFormat="1" ht="12.75" customHeight="1" x14ac:dyDescent="0.2">
      <c r="A499" s="287"/>
      <c r="B499" s="290"/>
      <c r="C499" s="293"/>
      <c r="D499" s="290"/>
      <c r="E499" s="296"/>
      <c r="F499" s="299"/>
      <c r="G499" s="302"/>
      <c r="H499" s="305"/>
      <c r="I499" s="308"/>
      <c r="J499" s="305"/>
      <c r="K499" s="93"/>
      <c r="L499" s="93"/>
      <c r="M499" s="93"/>
      <c r="N499" s="94"/>
      <c r="O499" s="95">
        <f t="shared" si="574"/>
        <v>0</v>
      </c>
      <c r="P499" s="305"/>
      <c r="Q499" s="305"/>
      <c r="R499" s="305"/>
      <c r="S499" s="314"/>
      <c r="T499" s="315"/>
    </row>
    <row r="500" spans="1:20" s="43" customFormat="1" ht="12.75" customHeight="1" x14ac:dyDescent="0.2">
      <c r="A500" s="287"/>
      <c r="B500" s="290"/>
      <c r="C500" s="293"/>
      <c r="D500" s="290"/>
      <c r="E500" s="296"/>
      <c r="F500" s="299"/>
      <c r="G500" s="302"/>
      <c r="H500" s="305"/>
      <c r="I500" s="308"/>
      <c r="J500" s="305"/>
      <c r="K500" s="93"/>
      <c r="L500" s="93"/>
      <c r="M500" s="93"/>
      <c r="N500" s="94"/>
      <c r="O500" s="95">
        <f t="shared" si="574"/>
        <v>0</v>
      </c>
      <c r="P500" s="305"/>
      <c r="Q500" s="305"/>
      <c r="R500" s="305"/>
      <c r="S500" s="314"/>
      <c r="T500" s="315"/>
    </row>
    <row r="501" spans="1:20" s="43" customFormat="1" ht="12.75" customHeight="1" x14ac:dyDescent="0.2">
      <c r="A501" s="288"/>
      <c r="B501" s="291"/>
      <c r="C501" s="294"/>
      <c r="D501" s="291"/>
      <c r="E501" s="297"/>
      <c r="F501" s="300"/>
      <c r="G501" s="303"/>
      <c r="H501" s="306"/>
      <c r="I501" s="309"/>
      <c r="J501" s="306"/>
      <c r="K501" s="93"/>
      <c r="L501" s="93"/>
      <c r="M501" s="93"/>
      <c r="N501" s="94"/>
      <c r="O501" s="95">
        <f t="shared" si="574"/>
        <v>0</v>
      </c>
      <c r="P501" s="306"/>
      <c r="Q501" s="306"/>
      <c r="R501" s="306"/>
      <c r="S501" s="314"/>
      <c r="T501" s="315"/>
    </row>
    <row r="502" spans="1:20" s="43" customFormat="1" ht="12.75" customHeight="1" x14ac:dyDescent="0.2">
      <c r="A502" s="286"/>
      <c r="B502" s="289"/>
      <c r="C502" s="292" t="s">
        <v>333</v>
      </c>
      <c r="D502" s="289"/>
      <c r="E502" s="295"/>
      <c r="F502" s="298">
        <f t="shared" ref="F502" si="578">H502+J502+R502</f>
        <v>7.5789829999999991</v>
      </c>
      <c r="G502" s="301">
        <v>1.4</v>
      </c>
      <c r="H502" s="304">
        <f t="shared" ref="H502" si="579">G502*$P$8/1000</f>
        <v>2.3665039999999999</v>
      </c>
      <c r="I502" s="307">
        <v>1.9</v>
      </c>
      <c r="J502" s="304">
        <f t="shared" ref="J502" si="580">I502*$P$9/1000</f>
        <v>5.2124789999999992</v>
      </c>
      <c r="K502" s="93"/>
      <c r="L502" s="93"/>
      <c r="M502" s="93"/>
      <c r="N502" s="94"/>
      <c r="O502" s="95">
        <f t="shared" si="574"/>
        <v>0</v>
      </c>
      <c r="P502" s="304">
        <f t="shared" ref="P502" si="581">E502*F502</f>
        <v>0</v>
      </c>
      <c r="Q502" s="304">
        <f t="shared" ref="Q502" si="582">SUM(O502:O505)</f>
        <v>0</v>
      </c>
      <c r="R502" s="304">
        <f t="shared" ref="R502" si="583">Q502*1.02*1.05*$R$14</f>
        <v>0</v>
      </c>
      <c r="S502" s="314"/>
      <c r="T502" s="316">
        <v>0.26281158514733299</v>
      </c>
    </row>
    <row r="503" spans="1:20" s="43" customFormat="1" ht="12.75" customHeight="1" x14ac:dyDescent="0.2">
      <c r="A503" s="287"/>
      <c r="B503" s="290"/>
      <c r="C503" s="293"/>
      <c r="D503" s="290"/>
      <c r="E503" s="296"/>
      <c r="F503" s="299"/>
      <c r="G503" s="302"/>
      <c r="H503" s="305"/>
      <c r="I503" s="308"/>
      <c r="J503" s="305"/>
      <c r="K503" s="93"/>
      <c r="L503" s="93"/>
      <c r="M503" s="93"/>
      <c r="N503" s="94"/>
      <c r="O503" s="95">
        <f t="shared" si="574"/>
        <v>0</v>
      </c>
      <c r="P503" s="305"/>
      <c r="Q503" s="305"/>
      <c r="R503" s="305"/>
      <c r="S503" s="314"/>
      <c r="T503" s="316"/>
    </row>
    <row r="504" spans="1:20" s="43" customFormat="1" ht="12.75" customHeight="1" x14ac:dyDescent="0.2">
      <c r="A504" s="287"/>
      <c r="B504" s="290"/>
      <c r="C504" s="293"/>
      <c r="D504" s="290"/>
      <c r="E504" s="296"/>
      <c r="F504" s="299"/>
      <c r="G504" s="302"/>
      <c r="H504" s="305"/>
      <c r="I504" s="308"/>
      <c r="J504" s="305"/>
      <c r="K504" s="93"/>
      <c r="L504" s="93"/>
      <c r="M504" s="93"/>
      <c r="N504" s="94"/>
      <c r="O504" s="95">
        <f t="shared" si="574"/>
        <v>0</v>
      </c>
      <c r="P504" s="305"/>
      <c r="Q504" s="305"/>
      <c r="R504" s="305"/>
      <c r="S504" s="314"/>
      <c r="T504" s="316"/>
    </row>
    <row r="505" spans="1:20" s="43" customFormat="1" ht="12.75" customHeight="1" x14ac:dyDescent="0.2">
      <c r="A505" s="288"/>
      <c r="B505" s="291"/>
      <c r="C505" s="294"/>
      <c r="D505" s="291"/>
      <c r="E505" s="297"/>
      <c r="F505" s="300"/>
      <c r="G505" s="303"/>
      <c r="H505" s="306"/>
      <c r="I505" s="309"/>
      <c r="J505" s="306"/>
      <c r="K505" s="93"/>
      <c r="L505" s="93"/>
      <c r="M505" s="93"/>
      <c r="N505" s="94"/>
      <c r="O505" s="95">
        <f t="shared" si="574"/>
        <v>0</v>
      </c>
      <c r="P505" s="306"/>
      <c r="Q505" s="306"/>
      <c r="R505" s="306"/>
      <c r="S505" s="314"/>
      <c r="T505" s="316"/>
    </row>
    <row r="506" spans="1:20" ht="12.75" customHeight="1" x14ac:dyDescent="0.2">
      <c r="A506" s="214"/>
      <c r="B506" s="125"/>
      <c r="C506" s="167" t="s">
        <v>119</v>
      </c>
      <c r="D506" s="214"/>
      <c r="E506" s="227"/>
      <c r="F506" s="113">
        <f t="shared" ref="F506" si="584">H506+J506+R506</f>
        <v>0</v>
      </c>
      <c r="G506" s="129"/>
      <c r="H506" s="224">
        <f t="shared" ref="H506" si="585">G506*$P$8/1000</f>
        <v>0</v>
      </c>
      <c r="I506" s="238"/>
      <c r="J506" s="224">
        <f t="shared" ref="J506" si="586">I506*$P$9/1000</f>
        <v>0</v>
      </c>
      <c r="K506" s="45"/>
      <c r="L506" s="45"/>
      <c r="M506" s="45"/>
      <c r="N506" s="52"/>
      <c r="O506" s="47">
        <f t="shared" ref="O506:O577" si="587">M506*N506</f>
        <v>0</v>
      </c>
      <c r="P506" s="118">
        <f t="shared" ref="P506" si="588">E506*F506</f>
        <v>0</v>
      </c>
      <c r="Q506" s="224">
        <f t="shared" ref="Q506" si="589">SUM(O506:O509)</f>
        <v>0</v>
      </c>
      <c r="R506" s="224">
        <f t="shared" ref="R506" si="590">Q506*1.02*1.05*$R$14</f>
        <v>0</v>
      </c>
      <c r="S506" s="224">
        <v>0</v>
      </c>
      <c r="T506" s="224">
        <v>0</v>
      </c>
    </row>
    <row r="507" spans="1:20" ht="12.75" customHeight="1" x14ac:dyDescent="0.2">
      <c r="A507" s="214"/>
      <c r="B507" s="125"/>
      <c r="C507" s="167"/>
      <c r="D507" s="214"/>
      <c r="E507" s="227"/>
      <c r="F507" s="113"/>
      <c r="G507" s="129"/>
      <c r="H507" s="224"/>
      <c r="I507" s="238"/>
      <c r="J507" s="224"/>
      <c r="K507" s="45"/>
      <c r="L507" s="45"/>
      <c r="M507" s="45"/>
      <c r="N507" s="52"/>
      <c r="O507" s="47">
        <f t="shared" si="587"/>
        <v>0</v>
      </c>
      <c r="P507" s="119"/>
      <c r="Q507" s="224"/>
      <c r="R507" s="224"/>
      <c r="S507" s="224"/>
      <c r="T507" s="224"/>
    </row>
    <row r="508" spans="1:20" ht="12.75" customHeight="1" x14ac:dyDescent="0.2">
      <c r="A508" s="214"/>
      <c r="B508" s="125"/>
      <c r="C508" s="167"/>
      <c r="D508" s="214"/>
      <c r="E508" s="227"/>
      <c r="F508" s="113"/>
      <c r="G508" s="129"/>
      <c r="H508" s="224"/>
      <c r="I508" s="238"/>
      <c r="J508" s="224"/>
      <c r="K508" s="45"/>
      <c r="L508" s="45"/>
      <c r="M508" s="22"/>
      <c r="N508" s="52"/>
      <c r="O508" s="47">
        <f t="shared" si="587"/>
        <v>0</v>
      </c>
      <c r="P508" s="119"/>
      <c r="Q508" s="224"/>
      <c r="R508" s="224"/>
      <c r="S508" s="224"/>
      <c r="T508" s="224"/>
    </row>
    <row r="509" spans="1:20" ht="12.75" customHeight="1" x14ac:dyDescent="0.2">
      <c r="A509" s="214"/>
      <c r="B509" s="125"/>
      <c r="C509" s="167"/>
      <c r="D509" s="214"/>
      <c r="E509" s="227"/>
      <c r="F509" s="113"/>
      <c r="G509" s="129"/>
      <c r="H509" s="224"/>
      <c r="I509" s="238"/>
      <c r="J509" s="224"/>
      <c r="K509" s="45"/>
      <c r="L509" s="45"/>
      <c r="M509" s="45"/>
      <c r="N509" s="51"/>
      <c r="O509" s="47">
        <f t="shared" si="587"/>
        <v>0</v>
      </c>
      <c r="P509" s="120"/>
      <c r="Q509" s="224"/>
      <c r="R509" s="224"/>
      <c r="S509" s="224"/>
      <c r="T509" s="224"/>
    </row>
    <row r="510" spans="1:20" ht="12.75" customHeight="1" x14ac:dyDescent="0.2">
      <c r="A510" s="214"/>
      <c r="B510" s="125"/>
      <c r="C510" s="270" t="s">
        <v>108</v>
      </c>
      <c r="D510" s="124"/>
      <c r="E510" s="127"/>
      <c r="F510" s="113">
        <f>H510+J510+R510</f>
        <v>0</v>
      </c>
      <c r="G510" s="129"/>
      <c r="H510" s="224">
        <f>G510*$P$8/1000</f>
        <v>0</v>
      </c>
      <c r="I510" s="129"/>
      <c r="J510" s="224">
        <f>I510*$P$9/1000</f>
        <v>0</v>
      </c>
      <c r="K510" s="45"/>
      <c r="L510" s="45"/>
      <c r="M510" s="45"/>
      <c r="N510" s="61"/>
      <c r="O510" s="47">
        <f t="shared" si="587"/>
        <v>0</v>
      </c>
      <c r="P510" s="224">
        <f>E510*F510</f>
        <v>0</v>
      </c>
      <c r="Q510" s="224">
        <f>SUM(O510:O513)</f>
        <v>0</v>
      </c>
      <c r="R510" s="224">
        <f>Q510*1.02*1.05*$R$14</f>
        <v>0</v>
      </c>
      <c r="S510" s="224">
        <v>0</v>
      </c>
      <c r="T510" s="224">
        <v>0</v>
      </c>
    </row>
    <row r="511" spans="1:20" ht="12.75" customHeight="1" x14ac:dyDescent="0.2">
      <c r="A511" s="214"/>
      <c r="B511" s="125"/>
      <c r="C511" s="270"/>
      <c r="D511" s="124"/>
      <c r="E511" s="127"/>
      <c r="F511" s="113"/>
      <c r="G511" s="129"/>
      <c r="H511" s="224"/>
      <c r="I511" s="129"/>
      <c r="J511" s="224"/>
      <c r="K511" s="45"/>
      <c r="L511" s="45"/>
      <c r="M511" s="45"/>
      <c r="N511" s="69"/>
      <c r="O511" s="47">
        <f t="shared" si="587"/>
        <v>0</v>
      </c>
      <c r="P511" s="224"/>
      <c r="Q511" s="224"/>
      <c r="R511" s="224"/>
      <c r="S511" s="224"/>
      <c r="T511" s="224"/>
    </row>
    <row r="512" spans="1:20" ht="12.75" customHeight="1" x14ac:dyDescent="0.2">
      <c r="A512" s="214"/>
      <c r="B512" s="125"/>
      <c r="C512" s="270"/>
      <c r="D512" s="124"/>
      <c r="E512" s="127"/>
      <c r="F512" s="113"/>
      <c r="G512" s="129"/>
      <c r="H512" s="224"/>
      <c r="I512" s="129"/>
      <c r="J512" s="224"/>
      <c r="K512" s="45"/>
      <c r="L512" s="45"/>
      <c r="M512" s="50"/>
      <c r="N512" s="69"/>
      <c r="O512" s="47">
        <f t="shared" si="587"/>
        <v>0</v>
      </c>
      <c r="P512" s="224"/>
      <c r="Q512" s="224"/>
      <c r="R512" s="224"/>
      <c r="S512" s="224"/>
      <c r="T512" s="224"/>
    </row>
    <row r="513" spans="1:20" ht="12.75" customHeight="1" x14ac:dyDescent="0.2">
      <c r="A513" s="214"/>
      <c r="B513" s="125"/>
      <c r="C513" s="270"/>
      <c r="D513" s="124"/>
      <c r="E513" s="127"/>
      <c r="F513" s="113"/>
      <c r="G513" s="129"/>
      <c r="H513" s="224"/>
      <c r="I513" s="129"/>
      <c r="J513" s="224"/>
      <c r="K513" s="45"/>
      <c r="L513" s="45"/>
      <c r="M513" s="45"/>
      <c r="N513" s="69"/>
      <c r="O513" s="47">
        <f t="shared" si="587"/>
        <v>0</v>
      </c>
      <c r="P513" s="224"/>
      <c r="Q513" s="224"/>
      <c r="R513" s="224"/>
      <c r="S513" s="224"/>
      <c r="T513" s="224"/>
    </row>
    <row r="514" spans="1:20" ht="12.75" customHeight="1" x14ac:dyDescent="0.2">
      <c r="A514" s="214">
        <v>1</v>
      </c>
      <c r="B514" s="135" t="s">
        <v>124</v>
      </c>
      <c r="C514" s="125" t="s">
        <v>111</v>
      </c>
      <c r="D514" s="214" t="s">
        <v>33</v>
      </c>
      <c r="E514" s="128">
        <v>48.24</v>
      </c>
      <c r="F514" s="113">
        <f t="shared" ref="F514" si="591">H514+J514+R514</f>
        <v>3.2792983999999996</v>
      </c>
      <c r="G514" s="129">
        <v>1.94</v>
      </c>
      <c r="H514" s="224">
        <f t="shared" ref="H514" si="592">G514*$P$8/1000</f>
        <v>3.2792983999999996</v>
      </c>
      <c r="I514" s="129"/>
      <c r="J514" s="224">
        <f t="shared" ref="J514" si="593">I514*$P$9/1000</f>
        <v>0</v>
      </c>
      <c r="K514" s="45"/>
      <c r="L514" s="45"/>
      <c r="M514" s="45"/>
      <c r="N514" s="61"/>
      <c r="O514" s="47">
        <f t="shared" si="587"/>
        <v>0</v>
      </c>
      <c r="P514" s="224">
        <f t="shared" ref="P514" si="594">E514*F514</f>
        <v>158.19335481599998</v>
      </c>
      <c r="Q514" s="224">
        <f t="shared" ref="Q514" si="595">SUM(O514:O517)</f>
        <v>0</v>
      </c>
      <c r="R514" s="224">
        <f t="shared" ref="R514" si="596">Q514*1.02*1.05*$R$14</f>
        <v>0</v>
      </c>
      <c r="S514" s="224">
        <v>3.7687184966325256</v>
      </c>
      <c r="T514" s="224">
        <v>181.80298027755305</v>
      </c>
    </row>
    <row r="515" spans="1:20" ht="12.75" customHeight="1" x14ac:dyDescent="0.2">
      <c r="A515" s="214"/>
      <c r="B515" s="136"/>
      <c r="C515" s="125"/>
      <c r="D515" s="214"/>
      <c r="E515" s="128"/>
      <c r="F515" s="113"/>
      <c r="G515" s="129"/>
      <c r="H515" s="224"/>
      <c r="I515" s="129"/>
      <c r="J515" s="224"/>
      <c r="K515" s="45"/>
      <c r="L515" s="45"/>
      <c r="M515" s="45"/>
      <c r="N515" s="69"/>
      <c r="O515" s="47">
        <f t="shared" si="587"/>
        <v>0</v>
      </c>
      <c r="P515" s="224"/>
      <c r="Q515" s="224"/>
      <c r="R515" s="224"/>
      <c r="S515" s="224"/>
      <c r="T515" s="224"/>
    </row>
    <row r="516" spans="1:20" ht="12.75" customHeight="1" x14ac:dyDescent="0.2">
      <c r="A516" s="214"/>
      <c r="B516" s="136"/>
      <c r="C516" s="125"/>
      <c r="D516" s="214"/>
      <c r="E516" s="128"/>
      <c r="F516" s="113"/>
      <c r="G516" s="129"/>
      <c r="H516" s="224"/>
      <c r="I516" s="129"/>
      <c r="J516" s="224"/>
      <c r="K516" s="45"/>
      <c r="L516" s="45"/>
      <c r="M516" s="50"/>
      <c r="N516" s="69"/>
      <c r="O516" s="47">
        <f t="shared" si="587"/>
        <v>0</v>
      </c>
      <c r="P516" s="224"/>
      <c r="Q516" s="224"/>
      <c r="R516" s="224"/>
      <c r="S516" s="224"/>
      <c r="T516" s="224"/>
    </row>
    <row r="517" spans="1:20" ht="12.75" customHeight="1" x14ac:dyDescent="0.2">
      <c r="A517" s="214"/>
      <c r="B517" s="137"/>
      <c r="C517" s="125"/>
      <c r="D517" s="214"/>
      <c r="E517" s="128"/>
      <c r="F517" s="113"/>
      <c r="G517" s="129"/>
      <c r="H517" s="224"/>
      <c r="I517" s="129"/>
      <c r="J517" s="224"/>
      <c r="K517" s="45"/>
      <c r="L517" s="45"/>
      <c r="M517" s="45"/>
      <c r="N517" s="69"/>
      <c r="O517" s="47">
        <f t="shared" si="587"/>
        <v>0</v>
      </c>
      <c r="P517" s="224"/>
      <c r="Q517" s="224"/>
      <c r="R517" s="224"/>
      <c r="S517" s="224"/>
      <c r="T517" s="224"/>
    </row>
    <row r="518" spans="1:20" ht="12.75" customHeight="1" x14ac:dyDescent="0.2">
      <c r="A518" s="214">
        <v>2</v>
      </c>
      <c r="B518" s="125" t="s">
        <v>110</v>
      </c>
      <c r="C518" s="125" t="s">
        <v>109</v>
      </c>
      <c r="D518" s="124" t="s">
        <v>28</v>
      </c>
      <c r="E518" s="128">
        <v>79.83</v>
      </c>
      <c r="F518" s="113">
        <f t="shared" ref="F518" si="597">H518+J518+R518</f>
        <v>0.38878279999999998</v>
      </c>
      <c r="G518" s="129">
        <v>0.23</v>
      </c>
      <c r="H518" s="224">
        <f t="shared" ref="H518" si="598">G518*$P$8/1000</f>
        <v>0.38878279999999998</v>
      </c>
      <c r="I518" s="129"/>
      <c r="J518" s="224">
        <f t="shared" ref="J518" si="599">I518*$P$9/1000</f>
        <v>0</v>
      </c>
      <c r="K518" s="45"/>
      <c r="L518" s="45"/>
      <c r="M518" s="45"/>
      <c r="N518" s="61"/>
      <c r="O518" s="47">
        <f t="shared" si="587"/>
        <v>0</v>
      </c>
      <c r="P518" s="224">
        <f t="shared" ref="P518" si="600">E518*F518</f>
        <v>31.036530923999997</v>
      </c>
      <c r="Q518" s="224">
        <f t="shared" ref="Q518" si="601">SUM(O518:O521)</f>
        <v>0</v>
      </c>
      <c r="R518" s="224">
        <f t="shared" ref="R518" si="602">Q518*1.02*1.05*$R$14</f>
        <v>0</v>
      </c>
      <c r="S518" s="224">
        <v>0.44680683207499017</v>
      </c>
      <c r="T518" s="224">
        <v>35.668589404546466</v>
      </c>
    </row>
    <row r="519" spans="1:20" ht="12.75" customHeight="1" x14ac:dyDescent="0.2">
      <c r="A519" s="214"/>
      <c r="B519" s="125"/>
      <c r="C519" s="125"/>
      <c r="D519" s="124"/>
      <c r="E519" s="128"/>
      <c r="F519" s="113"/>
      <c r="G519" s="129"/>
      <c r="H519" s="224"/>
      <c r="I519" s="129"/>
      <c r="J519" s="224"/>
      <c r="K519" s="45"/>
      <c r="L519" s="45"/>
      <c r="M519" s="45"/>
      <c r="N519" s="69"/>
      <c r="O519" s="47">
        <f t="shared" si="587"/>
        <v>0</v>
      </c>
      <c r="P519" s="224"/>
      <c r="Q519" s="224"/>
      <c r="R519" s="224"/>
      <c r="S519" s="224"/>
      <c r="T519" s="224"/>
    </row>
    <row r="520" spans="1:20" ht="12.75" customHeight="1" x14ac:dyDescent="0.2">
      <c r="A520" s="214"/>
      <c r="B520" s="125"/>
      <c r="C520" s="125"/>
      <c r="D520" s="124"/>
      <c r="E520" s="128"/>
      <c r="F520" s="113"/>
      <c r="G520" s="129"/>
      <c r="H520" s="224"/>
      <c r="I520" s="129"/>
      <c r="J520" s="224"/>
      <c r="K520" s="45"/>
      <c r="L520" s="45"/>
      <c r="M520" s="50"/>
      <c r="N520" s="69"/>
      <c r="O520" s="47">
        <f t="shared" si="587"/>
        <v>0</v>
      </c>
      <c r="P520" s="224"/>
      <c r="Q520" s="224"/>
      <c r="R520" s="224"/>
      <c r="S520" s="224"/>
      <c r="T520" s="224"/>
    </row>
    <row r="521" spans="1:20" ht="12.75" customHeight="1" x14ac:dyDescent="0.2">
      <c r="A521" s="214"/>
      <c r="B521" s="125"/>
      <c r="C521" s="125"/>
      <c r="D521" s="124"/>
      <c r="E521" s="128"/>
      <c r="F521" s="113"/>
      <c r="G521" s="129"/>
      <c r="H521" s="224"/>
      <c r="I521" s="129"/>
      <c r="J521" s="224"/>
      <c r="K521" s="45"/>
      <c r="L521" s="45"/>
      <c r="M521" s="45"/>
      <c r="N521" s="69"/>
      <c r="O521" s="47">
        <f t="shared" si="587"/>
        <v>0</v>
      </c>
      <c r="P521" s="224"/>
      <c r="Q521" s="224"/>
      <c r="R521" s="224"/>
      <c r="S521" s="224"/>
      <c r="T521" s="224"/>
    </row>
    <row r="522" spans="1:20" ht="12.75" customHeight="1" x14ac:dyDescent="0.2">
      <c r="A522" s="214">
        <v>3</v>
      </c>
      <c r="B522" s="135" t="s">
        <v>64</v>
      </c>
      <c r="C522" s="135" t="s">
        <v>239</v>
      </c>
      <c r="D522" s="138" t="s">
        <v>28</v>
      </c>
      <c r="E522" s="168">
        <v>3</v>
      </c>
      <c r="F522" s="113">
        <f t="shared" ref="F522" si="603">H522+J522+R522</f>
        <v>3.0775986</v>
      </c>
      <c r="G522" s="225">
        <v>0.36</v>
      </c>
      <c r="H522" s="224">
        <f t="shared" ref="H522" si="604">G522*$P$8/1000</f>
        <v>0.6085296</v>
      </c>
      <c r="I522" s="271">
        <v>0.9</v>
      </c>
      <c r="J522" s="224">
        <f t="shared" ref="J522" si="605">I522*$P$9/1000</f>
        <v>2.4690690000000002</v>
      </c>
      <c r="K522" s="24"/>
      <c r="L522" s="24"/>
      <c r="M522" s="24"/>
      <c r="N522" s="68"/>
      <c r="O522" s="47">
        <f t="shared" si="587"/>
        <v>0</v>
      </c>
      <c r="P522" s="224">
        <f t="shared" ref="P522" si="606">E522*F522</f>
        <v>9.2327957999999999</v>
      </c>
      <c r="Q522" s="224">
        <f t="shared" ref="Q522" si="607">SUM(O522:O525)</f>
        <v>0</v>
      </c>
      <c r="R522" s="224">
        <f t="shared" ref="R522" si="608">Q522*1.02*1.05*$R$14</f>
        <v>0</v>
      </c>
      <c r="S522" s="224">
        <v>3.5369159357472215</v>
      </c>
      <c r="T522" s="224">
        <v>10.610747807241665</v>
      </c>
    </row>
    <row r="523" spans="1:20" ht="12.75" customHeight="1" x14ac:dyDescent="0.2">
      <c r="A523" s="214"/>
      <c r="B523" s="136"/>
      <c r="C523" s="136"/>
      <c r="D523" s="139"/>
      <c r="E523" s="169"/>
      <c r="F523" s="113"/>
      <c r="G523" s="225"/>
      <c r="H523" s="224"/>
      <c r="I523" s="271"/>
      <c r="J523" s="224"/>
      <c r="K523" s="24"/>
      <c r="L523" s="24"/>
      <c r="M523" s="24"/>
      <c r="N523" s="68"/>
      <c r="O523" s="47">
        <f t="shared" si="587"/>
        <v>0</v>
      </c>
      <c r="P523" s="224"/>
      <c r="Q523" s="224"/>
      <c r="R523" s="224"/>
      <c r="S523" s="224"/>
      <c r="T523" s="224"/>
    </row>
    <row r="524" spans="1:20" ht="12.75" customHeight="1" x14ac:dyDescent="0.2">
      <c r="A524" s="214"/>
      <c r="B524" s="136"/>
      <c r="C524" s="136"/>
      <c r="D524" s="139"/>
      <c r="E524" s="169"/>
      <c r="F524" s="113"/>
      <c r="G524" s="225"/>
      <c r="H524" s="224"/>
      <c r="I524" s="271"/>
      <c r="J524" s="224"/>
      <c r="K524" s="24"/>
      <c r="L524" s="24"/>
      <c r="M524" s="24"/>
      <c r="N524" s="68"/>
      <c r="O524" s="47">
        <f t="shared" si="587"/>
        <v>0</v>
      </c>
      <c r="P524" s="224"/>
      <c r="Q524" s="224"/>
      <c r="R524" s="224"/>
      <c r="S524" s="224"/>
      <c r="T524" s="224"/>
    </row>
    <row r="525" spans="1:20" ht="12.75" customHeight="1" x14ac:dyDescent="0.2">
      <c r="A525" s="214"/>
      <c r="B525" s="137"/>
      <c r="C525" s="137"/>
      <c r="D525" s="140"/>
      <c r="E525" s="170"/>
      <c r="F525" s="113"/>
      <c r="G525" s="225"/>
      <c r="H525" s="224"/>
      <c r="I525" s="271"/>
      <c r="J525" s="224"/>
      <c r="K525" s="48"/>
      <c r="L525" s="48"/>
      <c r="M525" s="48"/>
      <c r="N525" s="66"/>
      <c r="O525" s="47">
        <f t="shared" si="587"/>
        <v>0</v>
      </c>
      <c r="P525" s="224"/>
      <c r="Q525" s="224"/>
      <c r="R525" s="224"/>
      <c r="S525" s="224"/>
      <c r="T525" s="224"/>
    </row>
    <row r="526" spans="1:20" ht="12.75" customHeight="1" x14ac:dyDescent="0.2">
      <c r="A526" s="214">
        <v>4</v>
      </c>
      <c r="B526" s="135" t="s">
        <v>125</v>
      </c>
      <c r="C526" s="125" t="s">
        <v>112</v>
      </c>
      <c r="D526" s="214" t="s">
        <v>33</v>
      </c>
      <c r="E526" s="128">
        <v>2.2000000000000002</v>
      </c>
      <c r="F526" s="113">
        <f t="shared" ref="F526" si="609">H526+J526+R526</f>
        <v>1.1223990399999999</v>
      </c>
      <c r="G526" s="129">
        <v>0.66400000000000003</v>
      </c>
      <c r="H526" s="224">
        <f t="shared" ref="H526" si="610">G526*$P$8/1000</f>
        <v>1.1223990399999999</v>
      </c>
      <c r="I526" s="129"/>
      <c r="J526" s="224">
        <f t="shared" ref="J526" si="611">I526*$P$9/1000</f>
        <v>0</v>
      </c>
      <c r="K526" s="45"/>
      <c r="L526" s="45"/>
      <c r="M526" s="45"/>
      <c r="N526" s="61"/>
      <c r="O526" s="47">
        <f t="shared" si="587"/>
        <v>0</v>
      </c>
      <c r="P526" s="224">
        <f t="shared" ref="P526" si="612">E526*F526</f>
        <v>2.4692778880000001</v>
      </c>
      <c r="Q526" s="224">
        <f t="shared" ref="Q526" si="613">SUM(O526:O529)</f>
        <v>0</v>
      </c>
      <c r="R526" s="224">
        <f t="shared" ref="R526" si="614">Q526*1.02*1.05*$R$14</f>
        <v>0</v>
      </c>
      <c r="S526" s="224">
        <v>1.2899118978164934</v>
      </c>
      <c r="T526" s="224">
        <v>2.8378061751962855</v>
      </c>
    </row>
    <row r="527" spans="1:20" ht="12.75" customHeight="1" x14ac:dyDescent="0.2">
      <c r="A527" s="214"/>
      <c r="B527" s="136"/>
      <c r="C527" s="125"/>
      <c r="D527" s="214"/>
      <c r="E527" s="128"/>
      <c r="F527" s="113"/>
      <c r="G527" s="129"/>
      <c r="H527" s="224"/>
      <c r="I527" s="129"/>
      <c r="J527" s="224"/>
      <c r="K527" s="45"/>
      <c r="L527" s="45"/>
      <c r="M527" s="45"/>
      <c r="N527" s="69"/>
      <c r="O527" s="47">
        <f t="shared" si="587"/>
        <v>0</v>
      </c>
      <c r="P527" s="224"/>
      <c r="Q527" s="224"/>
      <c r="R527" s="224"/>
      <c r="S527" s="224"/>
      <c r="T527" s="224"/>
    </row>
    <row r="528" spans="1:20" ht="12.75" customHeight="1" x14ac:dyDescent="0.2">
      <c r="A528" s="214"/>
      <c r="B528" s="136"/>
      <c r="C528" s="125"/>
      <c r="D528" s="214"/>
      <c r="E528" s="128"/>
      <c r="F528" s="113"/>
      <c r="G528" s="129"/>
      <c r="H528" s="224"/>
      <c r="I528" s="129"/>
      <c r="J528" s="224"/>
      <c r="K528" s="45"/>
      <c r="L528" s="45"/>
      <c r="M528" s="50"/>
      <c r="N528" s="69"/>
      <c r="O528" s="47">
        <f t="shared" si="587"/>
        <v>0</v>
      </c>
      <c r="P528" s="224"/>
      <c r="Q528" s="224"/>
      <c r="R528" s="224"/>
      <c r="S528" s="224"/>
      <c r="T528" s="224"/>
    </row>
    <row r="529" spans="1:20" ht="12.75" customHeight="1" x14ac:dyDescent="0.2">
      <c r="A529" s="214"/>
      <c r="B529" s="137"/>
      <c r="C529" s="125"/>
      <c r="D529" s="214"/>
      <c r="E529" s="128"/>
      <c r="F529" s="113"/>
      <c r="G529" s="129"/>
      <c r="H529" s="224"/>
      <c r="I529" s="129"/>
      <c r="J529" s="224"/>
      <c r="K529" s="45"/>
      <c r="L529" s="45"/>
      <c r="M529" s="45"/>
      <c r="N529" s="69"/>
      <c r="O529" s="47">
        <f t="shared" si="587"/>
        <v>0</v>
      </c>
      <c r="P529" s="224"/>
      <c r="Q529" s="224"/>
      <c r="R529" s="224"/>
      <c r="S529" s="224"/>
      <c r="T529" s="224"/>
    </row>
    <row r="530" spans="1:20" s="43" customFormat="1" ht="12.75" customHeight="1" x14ac:dyDescent="0.2">
      <c r="A530" s="286"/>
      <c r="B530" s="289"/>
      <c r="C530" s="292" t="s">
        <v>22</v>
      </c>
      <c r="D530" s="289"/>
      <c r="E530" s="295"/>
      <c r="F530" s="298">
        <f t="shared" ref="F530" si="615">H530+J530+R530</f>
        <v>3.145213</v>
      </c>
      <c r="G530" s="301">
        <v>0.4</v>
      </c>
      <c r="H530" s="304">
        <f t="shared" ref="H530" si="616">G530*$P$8/1000</f>
        <v>0.67614399999999997</v>
      </c>
      <c r="I530" s="307">
        <v>0.9</v>
      </c>
      <c r="J530" s="304">
        <f t="shared" ref="J530" si="617">I530*$P$9/1000</f>
        <v>2.4690690000000002</v>
      </c>
      <c r="K530" s="93"/>
      <c r="L530" s="93"/>
      <c r="M530" s="93"/>
      <c r="N530" s="94"/>
      <c r="O530" s="95">
        <f t="shared" si="587"/>
        <v>0</v>
      </c>
      <c r="P530" s="304">
        <f t="shared" ref="P530" si="618">E530*F530</f>
        <v>0</v>
      </c>
      <c r="Q530" s="304">
        <f t="shared" ref="Q530" si="619">SUM(O530:O533)</f>
        <v>0</v>
      </c>
      <c r="R530" s="304">
        <f t="shared" ref="R530" si="620">Q530*1.02*1.05*$R$14</f>
        <v>0</v>
      </c>
      <c r="S530" s="314"/>
      <c r="T530" s="315">
        <v>230.92012366453747</v>
      </c>
    </row>
    <row r="531" spans="1:20" s="43" customFormat="1" ht="12.75" customHeight="1" x14ac:dyDescent="0.2">
      <c r="A531" s="287"/>
      <c r="B531" s="290"/>
      <c r="C531" s="293"/>
      <c r="D531" s="290"/>
      <c r="E531" s="296"/>
      <c r="F531" s="299"/>
      <c r="G531" s="302"/>
      <c r="H531" s="305"/>
      <c r="I531" s="308"/>
      <c r="J531" s="305"/>
      <c r="K531" s="93"/>
      <c r="L531" s="93"/>
      <c r="M531" s="93"/>
      <c r="N531" s="94"/>
      <c r="O531" s="95">
        <f t="shared" si="587"/>
        <v>0</v>
      </c>
      <c r="P531" s="305"/>
      <c r="Q531" s="305"/>
      <c r="R531" s="305"/>
      <c r="S531" s="314"/>
      <c r="T531" s="315"/>
    </row>
    <row r="532" spans="1:20" s="43" customFormat="1" ht="12.75" customHeight="1" x14ac:dyDescent="0.2">
      <c r="A532" s="287"/>
      <c r="B532" s="290"/>
      <c r="C532" s="293"/>
      <c r="D532" s="290"/>
      <c r="E532" s="296"/>
      <c r="F532" s="299"/>
      <c r="G532" s="302"/>
      <c r="H532" s="305"/>
      <c r="I532" s="308"/>
      <c r="J532" s="305"/>
      <c r="K532" s="93"/>
      <c r="L532" s="93"/>
      <c r="M532" s="93"/>
      <c r="N532" s="94"/>
      <c r="O532" s="95">
        <f t="shared" si="587"/>
        <v>0</v>
      </c>
      <c r="P532" s="305"/>
      <c r="Q532" s="305"/>
      <c r="R532" s="305"/>
      <c r="S532" s="314"/>
      <c r="T532" s="315"/>
    </row>
    <row r="533" spans="1:20" s="43" customFormat="1" ht="12.75" customHeight="1" x14ac:dyDescent="0.2">
      <c r="A533" s="288"/>
      <c r="B533" s="291"/>
      <c r="C533" s="294"/>
      <c r="D533" s="291"/>
      <c r="E533" s="297"/>
      <c r="F533" s="300"/>
      <c r="G533" s="303"/>
      <c r="H533" s="306"/>
      <c r="I533" s="309"/>
      <c r="J533" s="306"/>
      <c r="K533" s="93"/>
      <c r="L533" s="93"/>
      <c r="M533" s="93"/>
      <c r="N533" s="94"/>
      <c r="O533" s="95">
        <f t="shared" si="587"/>
        <v>0</v>
      </c>
      <c r="P533" s="306"/>
      <c r="Q533" s="306"/>
      <c r="R533" s="306"/>
      <c r="S533" s="314"/>
      <c r="T533" s="315"/>
    </row>
    <row r="534" spans="1:20" s="43" customFormat="1" ht="12.75" customHeight="1" x14ac:dyDescent="0.2">
      <c r="A534" s="286"/>
      <c r="B534" s="289"/>
      <c r="C534" s="292" t="s">
        <v>333</v>
      </c>
      <c r="D534" s="289"/>
      <c r="E534" s="295"/>
      <c r="F534" s="298">
        <f t="shared" ref="F534" si="621">H534+J534+R534</f>
        <v>7.5789829999999991</v>
      </c>
      <c r="G534" s="301">
        <v>1.4</v>
      </c>
      <c r="H534" s="304">
        <f t="shared" ref="H534" si="622">G534*$P$8/1000</f>
        <v>2.3665039999999999</v>
      </c>
      <c r="I534" s="307">
        <v>1.9</v>
      </c>
      <c r="J534" s="304">
        <f t="shared" ref="J534" si="623">I534*$P$9/1000</f>
        <v>5.2124789999999992</v>
      </c>
      <c r="K534" s="93"/>
      <c r="L534" s="93"/>
      <c r="M534" s="93"/>
      <c r="N534" s="94"/>
      <c r="O534" s="95">
        <f t="shared" si="587"/>
        <v>0</v>
      </c>
      <c r="P534" s="304">
        <f t="shared" ref="P534" si="624">E534*F534</f>
        <v>0</v>
      </c>
      <c r="Q534" s="304">
        <f t="shared" ref="Q534" si="625">SUM(O534:O537)</f>
        <v>0</v>
      </c>
      <c r="R534" s="304">
        <f t="shared" ref="R534" si="626">Q534*1.02*1.05*$R$14</f>
        <v>0</v>
      </c>
      <c r="S534" s="314"/>
      <c r="T534" s="316">
        <v>2.5430416064067046E-3</v>
      </c>
    </row>
    <row r="535" spans="1:20" s="43" customFormat="1" ht="12.75" customHeight="1" x14ac:dyDescent="0.2">
      <c r="A535" s="287"/>
      <c r="B535" s="290"/>
      <c r="C535" s="293"/>
      <c r="D535" s="290"/>
      <c r="E535" s="296"/>
      <c r="F535" s="299"/>
      <c r="G535" s="302"/>
      <c r="H535" s="305"/>
      <c r="I535" s="308"/>
      <c r="J535" s="305"/>
      <c r="K535" s="93"/>
      <c r="L535" s="93"/>
      <c r="M535" s="93"/>
      <c r="N535" s="94"/>
      <c r="O535" s="95">
        <f t="shared" si="587"/>
        <v>0</v>
      </c>
      <c r="P535" s="305"/>
      <c r="Q535" s="305"/>
      <c r="R535" s="305"/>
      <c r="S535" s="314"/>
      <c r="T535" s="316"/>
    </row>
    <row r="536" spans="1:20" s="43" customFormat="1" ht="12.75" customHeight="1" x14ac:dyDescent="0.2">
      <c r="A536" s="287"/>
      <c r="B536" s="290"/>
      <c r="C536" s="293"/>
      <c r="D536" s="290"/>
      <c r="E536" s="296"/>
      <c r="F536" s="299"/>
      <c r="G536" s="302"/>
      <c r="H536" s="305"/>
      <c r="I536" s="308"/>
      <c r="J536" s="305"/>
      <c r="K536" s="93"/>
      <c r="L536" s="93"/>
      <c r="M536" s="93"/>
      <c r="N536" s="94"/>
      <c r="O536" s="95">
        <f t="shared" si="587"/>
        <v>0</v>
      </c>
      <c r="P536" s="305"/>
      <c r="Q536" s="305"/>
      <c r="R536" s="305"/>
      <c r="S536" s="314"/>
      <c r="T536" s="316"/>
    </row>
    <row r="537" spans="1:20" s="43" customFormat="1" ht="12.75" customHeight="1" x14ac:dyDescent="0.2">
      <c r="A537" s="288"/>
      <c r="B537" s="291"/>
      <c r="C537" s="294"/>
      <c r="D537" s="291"/>
      <c r="E537" s="297"/>
      <c r="F537" s="300"/>
      <c r="G537" s="303"/>
      <c r="H537" s="306"/>
      <c r="I537" s="309"/>
      <c r="J537" s="306"/>
      <c r="K537" s="93"/>
      <c r="L537" s="93"/>
      <c r="M537" s="93"/>
      <c r="N537" s="94"/>
      <c r="O537" s="95">
        <f t="shared" si="587"/>
        <v>0</v>
      </c>
      <c r="P537" s="306"/>
      <c r="Q537" s="306"/>
      <c r="R537" s="306"/>
      <c r="S537" s="314"/>
      <c r="T537" s="316"/>
    </row>
    <row r="538" spans="1:20" ht="12.75" customHeight="1" x14ac:dyDescent="0.2">
      <c r="A538" s="214"/>
      <c r="B538" s="125"/>
      <c r="C538" s="270" t="s">
        <v>97</v>
      </c>
      <c r="D538" s="124"/>
      <c r="E538" s="127"/>
      <c r="F538" s="113">
        <f t="shared" ref="F538" si="627">H538+J538+R538</f>
        <v>0</v>
      </c>
      <c r="G538" s="129"/>
      <c r="H538" s="224">
        <f t="shared" ref="H538" si="628">G538*$P$8/1000</f>
        <v>0</v>
      </c>
      <c r="I538" s="238"/>
      <c r="J538" s="224">
        <f t="shared" ref="J538" si="629">I538*$P$9/1000</f>
        <v>0</v>
      </c>
      <c r="K538" s="44"/>
      <c r="L538" s="44"/>
      <c r="M538" s="44"/>
      <c r="N538" s="69"/>
      <c r="O538" s="47">
        <f t="shared" si="587"/>
        <v>0</v>
      </c>
      <c r="P538" s="224">
        <f t="shared" ref="P538" si="630">E538*F538</f>
        <v>0</v>
      </c>
      <c r="Q538" s="224">
        <f t="shared" ref="Q538" si="631">SUM(O538:O541)</f>
        <v>0</v>
      </c>
      <c r="R538" s="224">
        <f t="shared" ref="R538" si="632">Q538*1.02*1.05*$R$14</f>
        <v>0</v>
      </c>
      <c r="S538" s="224">
        <v>0</v>
      </c>
      <c r="T538" s="224">
        <v>0</v>
      </c>
    </row>
    <row r="539" spans="1:20" ht="12.75" customHeight="1" x14ac:dyDescent="0.2">
      <c r="A539" s="214"/>
      <c r="B539" s="125"/>
      <c r="C539" s="270"/>
      <c r="D539" s="124"/>
      <c r="E539" s="127"/>
      <c r="F539" s="113"/>
      <c r="G539" s="129"/>
      <c r="H539" s="224"/>
      <c r="I539" s="238"/>
      <c r="J539" s="224"/>
      <c r="K539" s="44"/>
      <c r="L539" s="44"/>
      <c r="M539" s="44"/>
      <c r="N539" s="69"/>
      <c r="O539" s="47">
        <f t="shared" si="587"/>
        <v>0</v>
      </c>
      <c r="P539" s="224"/>
      <c r="Q539" s="224"/>
      <c r="R539" s="224"/>
      <c r="S539" s="224"/>
      <c r="T539" s="224"/>
    </row>
    <row r="540" spans="1:20" ht="12.75" customHeight="1" x14ac:dyDescent="0.2">
      <c r="A540" s="214"/>
      <c r="B540" s="125"/>
      <c r="C540" s="270"/>
      <c r="D540" s="124"/>
      <c r="E540" s="127"/>
      <c r="F540" s="113"/>
      <c r="G540" s="129"/>
      <c r="H540" s="224"/>
      <c r="I540" s="238"/>
      <c r="J540" s="224"/>
      <c r="K540" s="44"/>
      <c r="L540" s="44"/>
      <c r="M540" s="44"/>
      <c r="N540" s="69"/>
      <c r="O540" s="47">
        <f t="shared" si="587"/>
        <v>0</v>
      </c>
      <c r="P540" s="224"/>
      <c r="Q540" s="224"/>
      <c r="R540" s="224"/>
      <c r="S540" s="224"/>
      <c r="T540" s="224"/>
    </row>
    <row r="541" spans="1:20" ht="12.75" customHeight="1" x14ac:dyDescent="0.2">
      <c r="A541" s="214"/>
      <c r="B541" s="125"/>
      <c r="C541" s="270"/>
      <c r="D541" s="124"/>
      <c r="E541" s="127"/>
      <c r="F541" s="113"/>
      <c r="G541" s="129"/>
      <c r="H541" s="224"/>
      <c r="I541" s="238"/>
      <c r="J541" s="224"/>
      <c r="K541" s="44"/>
      <c r="L541" s="44"/>
      <c r="M541" s="44"/>
      <c r="N541" s="69"/>
      <c r="O541" s="47">
        <f t="shared" si="587"/>
        <v>0</v>
      </c>
      <c r="P541" s="224"/>
      <c r="Q541" s="224"/>
      <c r="R541" s="224"/>
      <c r="S541" s="224"/>
      <c r="T541" s="224"/>
    </row>
    <row r="542" spans="1:20" ht="12.75" customHeight="1" x14ac:dyDescent="0.2">
      <c r="A542" s="124">
        <v>1</v>
      </c>
      <c r="B542" s="125" t="s">
        <v>279</v>
      </c>
      <c r="C542" s="125" t="s">
        <v>280</v>
      </c>
      <c r="D542" s="124" t="s">
        <v>98</v>
      </c>
      <c r="E542" s="127">
        <v>5</v>
      </c>
      <c r="F542" s="113">
        <f t="shared" ref="F542" si="633">H542+J542+R542</f>
        <v>2.7485690575999997</v>
      </c>
      <c r="G542" s="129">
        <v>0.77</v>
      </c>
      <c r="H542" s="224">
        <f t="shared" ref="H542" si="634">G542*$P$8/1000</f>
        <v>1.3015771999999999</v>
      </c>
      <c r="I542" s="129">
        <v>0.26</v>
      </c>
      <c r="J542" s="224">
        <f t="shared" ref="J542" si="635">I542*$P$9/1000</f>
        <v>0.71328659999999999</v>
      </c>
      <c r="K542" s="45" t="s">
        <v>50</v>
      </c>
      <c r="L542" s="45" t="s">
        <v>32</v>
      </c>
      <c r="M542" s="45">
        <v>0.4</v>
      </c>
      <c r="N542" s="61">
        <v>1.62</v>
      </c>
      <c r="O542" s="47">
        <f t="shared" si="587"/>
        <v>0.64800000000000013</v>
      </c>
      <c r="P542" s="224">
        <f t="shared" ref="P542" si="636">E542*F542</f>
        <v>13.742845287999998</v>
      </c>
      <c r="Q542" s="224">
        <f t="shared" ref="Q542" si="637">SUM(O542:O545)</f>
        <v>0.64800000000000013</v>
      </c>
      <c r="R542" s="224">
        <f t="shared" ref="R542" si="638">Q542*1.02*1.05*$R$14</f>
        <v>0.73370525760000016</v>
      </c>
      <c r="S542" s="224">
        <v>3.1587802581945423</v>
      </c>
      <c r="T542" s="224">
        <v>15.793901290972713</v>
      </c>
    </row>
    <row r="543" spans="1:20" ht="12.75" customHeight="1" x14ac:dyDescent="0.2">
      <c r="A543" s="124"/>
      <c r="B543" s="125"/>
      <c r="C543" s="125"/>
      <c r="D543" s="124"/>
      <c r="E543" s="127"/>
      <c r="F543" s="113"/>
      <c r="G543" s="129"/>
      <c r="H543" s="224"/>
      <c r="I543" s="129"/>
      <c r="J543" s="224"/>
      <c r="K543" s="45"/>
      <c r="L543" s="45"/>
      <c r="M543" s="45"/>
      <c r="N543" s="61"/>
      <c r="O543" s="47">
        <f t="shared" si="587"/>
        <v>0</v>
      </c>
      <c r="P543" s="224"/>
      <c r="Q543" s="224"/>
      <c r="R543" s="224"/>
      <c r="S543" s="224"/>
      <c r="T543" s="224"/>
    </row>
    <row r="544" spans="1:20" ht="12.75" customHeight="1" x14ac:dyDescent="0.2">
      <c r="A544" s="124"/>
      <c r="B544" s="125"/>
      <c r="C544" s="125"/>
      <c r="D544" s="124"/>
      <c r="E544" s="127"/>
      <c r="F544" s="113"/>
      <c r="G544" s="129"/>
      <c r="H544" s="224"/>
      <c r="I544" s="129"/>
      <c r="J544" s="224"/>
      <c r="K544" s="45"/>
      <c r="L544" s="45"/>
      <c r="M544" s="50"/>
      <c r="N544" s="61"/>
      <c r="O544" s="47">
        <f t="shared" si="587"/>
        <v>0</v>
      </c>
      <c r="P544" s="224"/>
      <c r="Q544" s="224"/>
      <c r="R544" s="224"/>
      <c r="S544" s="224"/>
      <c r="T544" s="224"/>
    </row>
    <row r="545" spans="1:20" ht="12.75" customHeight="1" x14ac:dyDescent="0.2">
      <c r="A545" s="124"/>
      <c r="B545" s="125"/>
      <c r="C545" s="125"/>
      <c r="D545" s="124"/>
      <c r="E545" s="127"/>
      <c r="F545" s="113"/>
      <c r="G545" s="129"/>
      <c r="H545" s="224"/>
      <c r="I545" s="129"/>
      <c r="J545" s="224"/>
      <c r="K545" s="45"/>
      <c r="L545" s="45"/>
      <c r="M545" s="45"/>
      <c r="N545" s="61"/>
      <c r="O545" s="47">
        <f t="shared" si="587"/>
        <v>0</v>
      </c>
      <c r="P545" s="224"/>
      <c r="Q545" s="224"/>
      <c r="R545" s="224"/>
      <c r="S545" s="224"/>
      <c r="T545" s="224"/>
    </row>
    <row r="546" spans="1:20" ht="12.75" customHeight="1" x14ac:dyDescent="0.2">
      <c r="A546" s="124">
        <v>2</v>
      </c>
      <c r="B546" s="125" t="s">
        <v>113</v>
      </c>
      <c r="C546" s="125" t="s">
        <v>281</v>
      </c>
      <c r="D546" s="124" t="s">
        <v>32</v>
      </c>
      <c r="E546" s="128">
        <v>410</v>
      </c>
      <c r="F546" s="113">
        <f t="shared" ref="F546" si="639">H546+J546+R546</f>
        <v>3.3041632584</v>
      </c>
      <c r="G546" s="129">
        <v>0.21</v>
      </c>
      <c r="H546" s="224">
        <f t="shared" ref="H546" si="640">G546*$P$8/1000</f>
        <v>0.3549756</v>
      </c>
      <c r="I546" s="129">
        <v>0.03</v>
      </c>
      <c r="J546" s="224">
        <f t="shared" ref="J546" si="641">I546*$P$9/1000</f>
        <v>8.2302299999999995E-2</v>
      </c>
      <c r="K546" s="45" t="s">
        <v>50</v>
      </c>
      <c r="L546" s="45" t="s">
        <v>32</v>
      </c>
      <c r="M546" s="45">
        <v>1</v>
      </c>
      <c r="N546" s="61">
        <v>2.532</v>
      </c>
      <c r="O546" s="47">
        <f t="shared" si="587"/>
        <v>2.532</v>
      </c>
      <c r="P546" s="224">
        <f t="shared" ref="P546" si="642">E546*F546</f>
        <v>1354.706935944</v>
      </c>
      <c r="Q546" s="224">
        <f t="shared" ref="Q546" si="643">SUM(O546:O549)</f>
        <v>2.532</v>
      </c>
      <c r="R546" s="224">
        <f t="shared" ref="R546" si="644">Q546*1.02*1.05*$R$14</f>
        <v>2.8668853584000002</v>
      </c>
      <c r="S546" s="224">
        <v>3.797294319975784</v>
      </c>
      <c r="T546" s="224">
        <v>1556.8906711900715</v>
      </c>
    </row>
    <row r="547" spans="1:20" ht="12.75" customHeight="1" x14ac:dyDescent="0.2">
      <c r="A547" s="124"/>
      <c r="B547" s="125"/>
      <c r="C547" s="125"/>
      <c r="D547" s="124"/>
      <c r="E547" s="128"/>
      <c r="F547" s="113"/>
      <c r="G547" s="129"/>
      <c r="H547" s="224"/>
      <c r="I547" s="129"/>
      <c r="J547" s="224"/>
      <c r="K547" s="45"/>
      <c r="L547" s="45"/>
      <c r="M547" s="45"/>
      <c r="N547" s="61"/>
      <c r="O547" s="47">
        <f t="shared" si="587"/>
        <v>0</v>
      </c>
      <c r="P547" s="224"/>
      <c r="Q547" s="224"/>
      <c r="R547" s="224"/>
      <c r="S547" s="224"/>
      <c r="T547" s="224"/>
    </row>
    <row r="548" spans="1:20" ht="12.75" customHeight="1" x14ac:dyDescent="0.2">
      <c r="A548" s="124"/>
      <c r="B548" s="125"/>
      <c r="C548" s="125"/>
      <c r="D548" s="124"/>
      <c r="E548" s="128"/>
      <c r="F548" s="113"/>
      <c r="G548" s="129"/>
      <c r="H548" s="224"/>
      <c r="I548" s="129"/>
      <c r="J548" s="224"/>
      <c r="K548" s="45"/>
      <c r="L548" s="45"/>
      <c r="M548" s="50"/>
      <c r="N548" s="61"/>
      <c r="O548" s="47">
        <f t="shared" si="587"/>
        <v>0</v>
      </c>
      <c r="P548" s="224"/>
      <c r="Q548" s="224"/>
      <c r="R548" s="224"/>
      <c r="S548" s="224"/>
      <c r="T548" s="224"/>
    </row>
    <row r="549" spans="1:20" ht="12.75" customHeight="1" x14ac:dyDescent="0.2">
      <c r="A549" s="124"/>
      <c r="B549" s="125"/>
      <c r="C549" s="125"/>
      <c r="D549" s="124"/>
      <c r="E549" s="128"/>
      <c r="F549" s="113"/>
      <c r="G549" s="129"/>
      <c r="H549" s="224"/>
      <c r="I549" s="129"/>
      <c r="J549" s="224"/>
      <c r="K549" s="45"/>
      <c r="L549" s="45"/>
      <c r="M549" s="45"/>
      <c r="N549" s="61"/>
      <c r="O549" s="47">
        <f t="shared" si="587"/>
        <v>0</v>
      </c>
      <c r="P549" s="224"/>
      <c r="Q549" s="224"/>
      <c r="R549" s="224"/>
      <c r="S549" s="224"/>
      <c r="T549" s="224"/>
    </row>
    <row r="550" spans="1:20" ht="12.75" customHeight="1" x14ac:dyDescent="0.2">
      <c r="A550" s="124">
        <v>3</v>
      </c>
      <c r="B550" s="125" t="s">
        <v>99</v>
      </c>
      <c r="C550" s="125" t="s">
        <v>282</v>
      </c>
      <c r="D550" s="124" t="s">
        <v>32</v>
      </c>
      <c r="E550" s="128">
        <v>394</v>
      </c>
      <c r="F550" s="113">
        <f t="shared" ref="F550" si="645">H550+J550+R550</f>
        <v>1.8570342495999999</v>
      </c>
      <c r="G550" s="129">
        <v>0.19</v>
      </c>
      <c r="H550" s="224">
        <f t="shared" ref="H550" si="646">G550*$P$8/1000</f>
        <v>0.32116839999999997</v>
      </c>
      <c r="I550" s="129">
        <v>0.02</v>
      </c>
      <c r="J550" s="224">
        <f t="shared" ref="J550" si="647">I550*$P$9/1000</f>
        <v>5.4868199999999999E-2</v>
      </c>
      <c r="K550" s="45" t="s">
        <v>50</v>
      </c>
      <c r="L550" s="45" t="s">
        <v>32</v>
      </c>
      <c r="M550" s="45">
        <v>1</v>
      </c>
      <c r="N550" s="61">
        <v>1.3080000000000001</v>
      </c>
      <c r="O550" s="47">
        <f t="shared" si="587"/>
        <v>1.3080000000000001</v>
      </c>
      <c r="P550" s="224">
        <f t="shared" ref="P550" si="648">E550*F550</f>
        <v>731.67149434239991</v>
      </c>
      <c r="Q550" s="224">
        <f t="shared" ref="Q550" si="649">SUM(O550:O553)</f>
        <v>1.3080000000000001</v>
      </c>
      <c r="R550" s="224">
        <f t="shared" ref="R550" si="650">Q550*1.02*1.05*$R$14</f>
        <v>1.4809976495999999</v>
      </c>
      <c r="S550" s="224">
        <v>2.1341880096509738</v>
      </c>
      <c r="T550" s="224">
        <v>840.87007580248371</v>
      </c>
    </row>
    <row r="551" spans="1:20" ht="12.75" customHeight="1" x14ac:dyDescent="0.2">
      <c r="A551" s="124"/>
      <c r="B551" s="125"/>
      <c r="C551" s="125"/>
      <c r="D551" s="124"/>
      <c r="E551" s="128"/>
      <c r="F551" s="113"/>
      <c r="G551" s="129"/>
      <c r="H551" s="224"/>
      <c r="I551" s="129"/>
      <c r="J551" s="224"/>
      <c r="K551" s="45"/>
      <c r="L551" s="45"/>
      <c r="M551" s="45"/>
      <c r="N551" s="61"/>
      <c r="O551" s="47">
        <f t="shared" si="587"/>
        <v>0</v>
      </c>
      <c r="P551" s="224"/>
      <c r="Q551" s="224"/>
      <c r="R551" s="224"/>
      <c r="S551" s="224"/>
      <c r="T551" s="224"/>
    </row>
    <row r="552" spans="1:20" ht="12.75" customHeight="1" x14ac:dyDescent="0.2">
      <c r="A552" s="124"/>
      <c r="B552" s="125"/>
      <c r="C552" s="125"/>
      <c r="D552" s="124"/>
      <c r="E552" s="128"/>
      <c r="F552" s="113"/>
      <c r="G552" s="129"/>
      <c r="H552" s="224"/>
      <c r="I552" s="129"/>
      <c r="J552" s="224"/>
      <c r="K552" s="45"/>
      <c r="L552" s="45"/>
      <c r="M552" s="50"/>
      <c r="N552" s="61"/>
      <c r="O552" s="47">
        <f t="shared" si="587"/>
        <v>0</v>
      </c>
      <c r="P552" s="224"/>
      <c r="Q552" s="224"/>
      <c r="R552" s="224"/>
      <c r="S552" s="224"/>
      <c r="T552" s="224"/>
    </row>
    <row r="553" spans="1:20" ht="12.75" customHeight="1" x14ac:dyDescent="0.2">
      <c r="A553" s="124"/>
      <c r="B553" s="125"/>
      <c r="C553" s="125"/>
      <c r="D553" s="124"/>
      <c r="E553" s="128"/>
      <c r="F553" s="113"/>
      <c r="G553" s="129"/>
      <c r="H553" s="224"/>
      <c r="I553" s="129"/>
      <c r="J553" s="224"/>
      <c r="K553" s="45"/>
      <c r="L553" s="45"/>
      <c r="M553" s="45"/>
      <c r="N553" s="61"/>
      <c r="O553" s="47">
        <f t="shared" si="587"/>
        <v>0</v>
      </c>
      <c r="P553" s="224"/>
      <c r="Q553" s="224"/>
      <c r="R553" s="224"/>
      <c r="S553" s="224"/>
      <c r="T553" s="224"/>
    </row>
    <row r="554" spans="1:20" ht="12.75" customHeight="1" x14ac:dyDescent="0.2">
      <c r="A554" s="124">
        <v>4</v>
      </c>
      <c r="B554" s="125" t="s">
        <v>100</v>
      </c>
      <c r="C554" s="125" t="s">
        <v>283</v>
      </c>
      <c r="D554" s="124" t="s">
        <v>27</v>
      </c>
      <c r="E554" s="127">
        <v>7</v>
      </c>
      <c r="F554" s="113">
        <f t="shared" ref="F554" si="651">H554+J554+R554</f>
        <v>14.639315</v>
      </c>
      <c r="G554" s="129">
        <v>0.59</v>
      </c>
      <c r="H554" s="224">
        <f t="shared" ref="H554" si="652">G554*$P$8/1000</f>
        <v>0.99731239999999988</v>
      </c>
      <c r="I554" s="129">
        <v>0.02</v>
      </c>
      <c r="J554" s="224">
        <f t="shared" ref="J554" si="653">I554*$P$9/1000</f>
        <v>5.4868199999999999E-2</v>
      </c>
      <c r="K554" s="45" t="s">
        <v>101</v>
      </c>
      <c r="L554" s="45" t="s">
        <v>27</v>
      </c>
      <c r="M554" s="45">
        <v>1</v>
      </c>
      <c r="N554" s="61">
        <v>12</v>
      </c>
      <c r="O554" s="47">
        <f t="shared" si="587"/>
        <v>12</v>
      </c>
      <c r="P554" s="224">
        <f t="shared" ref="P554" si="654">E554*F554</f>
        <v>102.475205</v>
      </c>
      <c r="Q554" s="224">
        <f t="shared" ref="Q554" si="655">SUM(O554:O557)</f>
        <v>12</v>
      </c>
      <c r="R554" s="224">
        <f t="shared" ref="R554" si="656">Q554*1.02*1.05*$R$14</f>
        <v>13.5871344</v>
      </c>
      <c r="S554" s="224">
        <v>16.824164955080022</v>
      </c>
      <c r="T554" s="224">
        <v>117.76915468556015</v>
      </c>
    </row>
    <row r="555" spans="1:20" ht="12.75" customHeight="1" x14ac:dyDescent="0.2">
      <c r="A555" s="124"/>
      <c r="B555" s="125"/>
      <c r="C555" s="125"/>
      <c r="D555" s="124"/>
      <c r="E555" s="127"/>
      <c r="F555" s="113"/>
      <c r="G555" s="129"/>
      <c r="H555" s="224"/>
      <c r="I555" s="129"/>
      <c r="J555" s="224"/>
      <c r="K555" s="45"/>
      <c r="L555" s="45"/>
      <c r="M555" s="45"/>
      <c r="N555" s="61"/>
      <c r="O555" s="47">
        <f t="shared" si="587"/>
        <v>0</v>
      </c>
      <c r="P555" s="224"/>
      <c r="Q555" s="224"/>
      <c r="R555" s="224"/>
      <c r="S555" s="224"/>
      <c r="T555" s="224"/>
    </row>
    <row r="556" spans="1:20" ht="12.75" customHeight="1" x14ac:dyDescent="0.2">
      <c r="A556" s="124"/>
      <c r="B556" s="125"/>
      <c r="C556" s="125"/>
      <c r="D556" s="124"/>
      <c r="E556" s="127"/>
      <c r="F556" s="113"/>
      <c r="G556" s="129"/>
      <c r="H556" s="224"/>
      <c r="I556" s="129"/>
      <c r="J556" s="224"/>
      <c r="K556" s="45"/>
      <c r="L556" s="45"/>
      <c r="M556" s="50"/>
      <c r="N556" s="61"/>
      <c r="O556" s="47">
        <f t="shared" si="587"/>
        <v>0</v>
      </c>
      <c r="P556" s="224"/>
      <c r="Q556" s="224"/>
      <c r="R556" s="224"/>
      <c r="S556" s="224"/>
      <c r="T556" s="224"/>
    </row>
    <row r="557" spans="1:20" ht="12.75" customHeight="1" x14ac:dyDescent="0.2">
      <c r="A557" s="124"/>
      <c r="B557" s="125"/>
      <c r="C557" s="125"/>
      <c r="D557" s="124"/>
      <c r="E557" s="127"/>
      <c r="F557" s="113"/>
      <c r="G557" s="129"/>
      <c r="H557" s="224"/>
      <c r="I557" s="129"/>
      <c r="J557" s="224"/>
      <c r="K557" s="45"/>
      <c r="L557" s="45"/>
      <c r="M557" s="45"/>
      <c r="N557" s="61"/>
      <c r="O557" s="47">
        <f t="shared" si="587"/>
        <v>0</v>
      </c>
      <c r="P557" s="224"/>
      <c r="Q557" s="224"/>
      <c r="R557" s="224"/>
      <c r="S557" s="224"/>
      <c r="T557" s="224"/>
    </row>
    <row r="558" spans="1:20" ht="12.75" customHeight="1" x14ac:dyDescent="0.2">
      <c r="A558" s="124">
        <v>5</v>
      </c>
      <c r="B558" s="125" t="s">
        <v>102</v>
      </c>
      <c r="C558" s="125" t="s">
        <v>284</v>
      </c>
      <c r="D558" s="124" t="s">
        <v>27</v>
      </c>
      <c r="E558" s="127">
        <v>14</v>
      </c>
      <c r="F558" s="113">
        <f t="shared" ref="F558" si="657">H558+J558+R558</f>
        <v>2.8258040319999997</v>
      </c>
      <c r="G558" s="129">
        <v>0.22</v>
      </c>
      <c r="H558" s="224">
        <f t="shared" ref="H558" si="658">G558*$P$8/1000</f>
        <v>0.37187919999999997</v>
      </c>
      <c r="I558" s="129">
        <v>0.23</v>
      </c>
      <c r="J558" s="224">
        <f t="shared" ref="J558" si="659">I558*$P$9/1000</f>
        <v>0.63098429999999994</v>
      </c>
      <c r="K558" s="45" t="s">
        <v>103</v>
      </c>
      <c r="L558" s="45" t="s">
        <v>27</v>
      </c>
      <c r="M558" s="45">
        <v>1</v>
      </c>
      <c r="N558" s="61">
        <v>1.61</v>
      </c>
      <c r="O558" s="47">
        <f t="shared" si="587"/>
        <v>1.61</v>
      </c>
      <c r="P558" s="224">
        <f t="shared" ref="P558" si="660">E558*F558</f>
        <v>39.561256447999995</v>
      </c>
      <c r="Q558" s="224">
        <f t="shared" ref="Q558" si="661">SUM(O558:O561)</f>
        <v>1.61</v>
      </c>
      <c r="R558" s="224">
        <f t="shared" ref="R558" si="662">Q558*1.02*1.05*$R$14</f>
        <v>1.8229405320000001</v>
      </c>
      <c r="S558" s="224">
        <v>3.2475421947747023</v>
      </c>
      <c r="T558" s="224">
        <v>45.465590726845832</v>
      </c>
    </row>
    <row r="559" spans="1:20" ht="12.75" customHeight="1" x14ac:dyDescent="0.2">
      <c r="A559" s="124"/>
      <c r="B559" s="125"/>
      <c r="C559" s="125"/>
      <c r="D559" s="124"/>
      <c r="E559" s="127"/>
      <c r="F559" s="113"/>
      <c r="G559" s="129"/>
      <c r="H559" s="224"/>
      <c r="I559" s="129"/>
      <c r="J559" s="224"/>
      <c r="K559" s="45"/>
      <c r="L559" s="45"/>
      <c r="M559" s="45"/>
      <c r="N559" s="61"/>
      <c r="O559" s="47">
        <f t="shared" si="587"/>
        <v>0</v>
      </c>
      <c r="P559" s="224"/>
      <c r="Q559" s="224"/>
      <c r="R559" s="224"/>
      <c r="S559" s="224"/>
      <c r="T559" s="224"/>
    </row>
    <row r="560" spans="1:20" ht="12.75" customHeight="1" x14ac:dyDescent="0.2">
      <c r="A560" s="124"/>
      <c r="B560" s="125"/>
      <c r="C560" s="125"/>
      <c r="D560" s="124"/>
      <c r="E560" s="127"/>
      <c r="F560" s="113"/>
      <c r="G560" s="129"/>
      <c r="H560" s="224"/>
      <c r="I560" s="129"/>
      <c r="J560" s="224"/>
      <c r="K560" s="45"/>
      <c r="L560" s="45"/>
      <c r="M560" s="50"/>
      <c r="N560" s="61"/>
      <c r="O560" s="47">
        <f t="shared" si="587"/>
        <v>0</v>
      </c>
      <c r="P560" s="224"/>
      <c r="Q560" s="224"/>
      <c r="R560" s="224"/>
      <c r="S560" s="224"/>
      <c r="T560" s="224"/>
    </row>
    <row r="561" spans="1:20" ht="12.75" customHeight="1" x14ac:dyDescent="0.2">
      <c r="A561" s="124"/>
      <c r="B561" s="125"/>
      <c r="C561" s="125"/>
      <c r="D561" s="124"/>
      <c r="E561" s="127"/>
      <c r="F561" s="113"/>
      <c r="G561" s="129"/>
      <c r="H561" s="224"/>
      <c r="I561" s="129"/>
      <c r="J561" s="224"/>
      <c r="K561" s="45"/>
      <c r="L561" s="45"/>
      <c r="M561" s="45"/>
      <c r="N561" s="61"/>
      <c r="O561" s="47">
        <f t="shared" si="587"/>
        <v>0</v>
      </c>
      <c r="P561" s="224"/>
      <c r="Q561" s="224"/>
      <c r="R561" s="224"/>
      <c r="S561" s="224"/>
      <c r="T561" s="224"/>
    </row>
    <row r="562" spans="1:20" ht="12.75" customHeight="1" x14ac:dyDescent="0.2">
      <c r="A562" s="124">
        <v>6</v>
      </c>
      <c r="B562" s="125" t="s">
        <v>87</v>
      </c>
      <c r="C562" s="125" t="s">
        <v>104</v>
      </c>
      <c r="D562" s="124" t="s">
        <v>51</v>
      </c>
      <c r="E562" s="127">
        <v>51</v>
      </c>
      <c r="F562" s="113">
        <f t="shared" ref="F562" si="663">H562+J562+R562</f>
        <v>6.9843277439999989</v>
      </c>
      <c r="G562" s="129">
        <v>1.89</v>
      </c>
      <c r="H562" s="224">
        <f t="shared" ref="H562" si="664">G562*$P$8/1000</f>
        <v>3.1947803999999995</v>
      </c>
      <c r="I562" s="129">
        <v>0.3</v>
      </c>
      <c r="J562" s="224">
        <f t="shared" ref="J562" si="665">I562*$P$9/1000</f>
        <v>0.82302299999999995</v>
      </c>
      <c r="K562" s="45" t="s">
        <v>63</v>
      </c>
      <c r="L562" s="61"/>
      <c r="M562" s="45">
        <v>1</v>
      </c>
      <c r="N562" s="61">
        <v>2.62</v>
      </c>
      <c r="O562" s="47">
        <f t="shared" si="587"/>
        <v>2.62</v>
      </c>
      <c r="P562" s="224">
        <f t="shared" ref="P562" si="666">E562*F562</f>
        <v>356.20071494399997</v>
      </c>
      <c r="Q562" s="224">
        <f t="shared" ref="Q562" si="667">SUM(O562:O565)</f>
        <v>2.62</v>
      </c>
      <c r="R562" s="224">
        <f t="shared" ref="R562" si="668">Q562*1.02*1.05*$R$14</f>
        <v>2.9665243439999998</v>
      </c>
      <c r="S562" s="224">
        <v>8.026706308689846</v>
      </c>
      <c r="T562" s="224">
        <v>409.36202174318214</v>
      </c>
    </row>
    <row r="563" spans="1:20" ht="12.75" customHeight="1" x14ac:dyDescent="0.2">
      <c r="A563" s="124"/>
      <c r="B563" s="125"/>
      <c r="C563" s="125"/>
      <c r="D563" s="124"/>
      <c r="E563" s="127"/>
      <c r="F563" s="113"/>
      <c r="G563" s="129"/>
      <c r="H563" s="224"/>
      <c r="I563" s="129"/>
      <c r="J563" s="224"/>
      <c r="K563" s="45"/>
      <c r="L563" s="45"/>
      <c r="M563" s="45"/>
      <c r="N563" s="61"/>
      <c r="O563" s="47">
        <f t="shared" si="587"/>
        <v>0</v>
      </c>
      <c r="P563" s="224"/>
      <c r="Q563" s="224"/>
      <c r="R563" s="224"/>
      <c r="S563" s="224"/>
      <c r="T563" s="224"/>
    </row>
    <row r="564" spans="1:20" ht="12.75" customHeight="1" x14ac:dyDescent="0.2">
      <c r="A564" s="124"/>
      <c r="B564" s="125"/>
      <c r="C564" s="125"/>
      <c r="D564" s="124"/>
      <c r="E564" s="127"/>
      <c r="F564" s="113"/>
      <c r="G564" s="129"/>
      <c r="H564" s="224"/>
      <c r="I564" s="129"/>
      <c r="J564" s="224"/>
      <c r="K564" s="45"/>
      <c r="L564" s="45"/>
      <c r="M564" s="32"/>
      <c r="N564" s="61"/>
      <c r="O564" s="47">
        <f t="shared" si="587"/>
        <v>0</v>
      </c>
      <c r="P564" s="224"/>
      <c r="Q564" s="224"/>
      <c r="R564" s="224"/>
      <c r="S564" s="224"/>
      <c r="T564" s="224"/>
    </row>
    <row r="565" spans="1:20" ht="15.75" customHeight="1" x14ac:dyDescent="0.2">
      <c r="A565" s="124"/>
      <c r="B565" s="125"/>
      <c r="C565" s="125"/>
      <c r="D565" s="124"/>
      <c r="E565" s="127"/>
      <c r="F565" s="113"/>
      <c r="G565" s="129"/>
      <c r="H565" s="224"/>
      <c r="I565" s="129"/>
      <c r="J565" s="224"/>
      <c r="K565" s="45"/>
      <c r="L565" s="45"/>
      <c r="M565" s="45"/>
      <c r="N565" s="61"/>
      <c r="O565" s="47">
        <f t="shared" si="587"/>
        <v>0</v>
      </c>
      <c r="P565" s="224"/>
      <c r="Q565" s="224"/>
      <c r="R565" s="224"/>
      <c r="S565" s="224"/>
      <c r="T565" s="224"/>
    </row>
    <row r="566" spans="1:20" ht="12.75" customHeight="1" x14ac:dyDescent="0.2">
      <c r="A566" s="124">
        <v>7</v>
      </c>
      <c r="B566" s="125" t="s">
        <v>46</v>
      </c>
      <c r="C566" s="125" t="s">
        <v>126</v>
      </c>
      <c r="D566" s="124" t="s">
        <v>27</v>
      </c>
      <c r="E566" s="127">
        <v>51</v>
      </c>
      <c r="F566" s="113">
        <f t="shared" ref="F566" si="669">H566+J566+R566</f>
        <v>5.8877582400000001</v>
      </c>
      <c r="G566" s="129"/>
      <c r="H566" s="224">
        <f t="shared" ref="H566" si="670">G566*$P$8/1000</f>
        <v>0</v>
      </c>
      <c r="I566" s="129"/>
      <c r="J566" s="224">
        <f t="shared" ref="J566" si="671">I566*$P$9/1000</f>
        <v>0</v>
      </c>
      <c r="K566" s="45" t="s">
        <v>127</v>
      </c>
      <c r="L566" s="45" t="s">
        <v>27</v>
      </c>
      <c r="M566" s="45">
        <v>1</v>
      </c>
      <c r="N566" s="61">
        <v>5.2</v>
      </c>
      <c r="O566" s="47">
        <f t="shared" si="587"/>
        <v>5.2</v>
      </c>
      <c r="P566" s="224">
        <f t="shared" ref="P566" si="672">E566*F566</f>
        <v>300.27567024000001</v>
      </c>
      <c r="Q566" s="224">
        <f t="shared" ref="Q566" si="673">SUM(O566:O569)</f>
        <v>5.2</v>
      </c>
      <c r="R566" s="224">
        <f t="shared" ref="R566" si="674">Q566*1.02*1.05*$R$14</f>
        <v>5.8877582400000001</v>
      </c>
      <c r="S566" s="224">
        <v>6.7664788854800673</v>
      </c>
      <c r="T566" s="224">
        <v>345.09042315948341</v>
      </c>
    </row>
    <row r="567" spans="1:20" ht="12.75" customHeight="1" x14ac:dyDescent="0.2">
      <c r="A567" s="124"/>
      <c r="B567" s="125"/>
      <c r="C567" s="272"/>
      <c r="D567" s="124"/>
      <c r="E567" s="127"/>
      <c r="F567" s="113"/>
      <c r="G567" s="129"/>
      <c r="H567" s="224"/>
      <c r="I567" s="129"/>
      <c r="J567" s="224"/>
      <c r="K567" s="45"/>
      <c r="L567" s="45"/>
      <c r="M567" s="45"/>
      <c r="N567" s="69"/>
      <c r="O567" s="47">
        <f t="shared" si="587"/>
        <v>0</v>
      </c>
      <c r="P567" s="224"/>
      <c r="Q567" s="224"/>
      <c r="R567" s="224"/>
      <c r="S567" s="224"/>
      <c r="T567" s="224"/>
    </row>
    <row r="568" spans="1:20" ht="12.75" customHeight="1" x14ac:dyDescent="0.2">
      <c r="A568" s="124"/>
      <c r="B568" s="125"/>
      <c r="C568" s="272"/>
      <c r="D568" s="124"/>
      <c r="E568" s="127"/>
      <c r="F568" s="113"/>
      <c r="G568" s="129"/>
      <c r="H568" s="224"/>
      <c r="I568" s="129"/>
      <c r="J568" s="224"/>
      <c r="K568" s="45"/>
      <c r="L568" s="45"/>
      <c r="M568" s="50"/>
      <c r="N568" s="69"/>
      <c r="O568" s="47">
        <f t="shared" si="587"/>
        <v>0</v>
      </c>
      <c r="P568" s="224"/>
      <c r="Q568" s="224"/>
      <c r="R568" s="224"/>
      <c r="S568" s="224"/>
      <c r="T568" s="224"/>
    </row>
    <row r="569" spans="1:20" ht="12.75" customHeight="1" x14ac:dyDescent="0.2">
      <c r="A569" s="124"/>
      <c r="B569" s="125"/>
      <c r="C569" s="272"/>
      <c r="D569" s="124"/>
      <c r="E569" s="127"/>
      <c r="F569" s="113"/>
      <c r="G569" s="129"/>
      <c r="H569" s="224"/>
      <c r="I569" s="129"/>
      <c r="J569" s="224"/>
      <c r="K569" s="45"/>
      <c r="L569" s="45"/>
      <c r="M569" s="45"/>
      <c r="N569" s="69"/>
      <c r="O569" s="47">
        <f t="shared" si="587"/>
        <v>0</v>
      </c>
      <c r="P569" s="224"/>
      <c r="Q569" s="224"/>
      <c r="R569" s="224"/>
      <c r="S569" s="224"/>
      <c r="T569" s="224"/>
    </row>
    <row r="570" spans="1:20" ht="12.75" customHeight="1" x14ac:dyDescent="0.2">
      <c r="A570" s="124">
        <v>8</v>
      </c>
      <c r="B570" s="125" t="s">
        <v>100</v>
      </c>
      <c r="C570" s="125" t="s">
        <v>319</v>
      </c>
      <c r="D570" s="124" t="s">
        <v>27</v>
      </c>
      <c r="E570" s="127">
        <v>5</v>
      </c>
      <c r="F570" s="113">
        <f t="shared" ref="F570" si="675">H570+J570+R570</f>
        <v>8.914602372800001</v>
      </c>
      <c r="G570" s="129">
        <v>0.59</v>
      </c>
      <c r="H570" s="224">
        <f t="shared" ref="H570" si="676">G570*$P$8/1000</f>
        <v>0.99731239999999988</v>
      </c>
      <c r="I570" s="129">
        <v>0.02</v>
      </c>
      <c r="J570" s="224">
        <f t="shared" ref="J570" si="677">I570*$P$9/1000</f>
        <v>5.4868199999999999E-2</v>
      </c>
      <c r="K570" s="45" t="s">
        <v>320</v>
      </c>
      <c r="L570" s="45" t="s">
        <v>27</v>
      </c>
      <c r="M570" s="45">
        <v>1</v>
      </c>
      <c r="N570" s="61">
        <v>6.944</v>
      </c>
      <c r="O570" s="47">
        <f t="shared" si="587"/>
        <v>6.944</v>
      </c>
      <c r="P570" s="224">
        <f t="shared" ref="P570" si="678">E570*F570</f>
        <v>44.573011864000009</v>
      </c>
      <c r="Q570" s="224">
        <f t="shared" ref="Q570" si="679">SUM(O570:O573)</f>
        <v>6.944</v>
      </c>
      <c r="R570" s="224">
        <f t="shared" ref="R570" si="680">Q570*1.02*1.05*$R$14</f>
        <v>7.8624217728000003</v>
      </c>
      <c r="S570" s="224">
        <v>10.245065484890173</v>
      </c>
      <c r="T570" s="224">
        <v>51.225327424450867</v>
      </c>
    </row>
    <row r="571" spans="1:20" ht="12.75" customHeight="1" x14ac:dyDescent="0.2">
      <c r="A571" s="124"/>
      <c r="B571" s="125"/>
      <c r="C571" s="272"/>
      <c r="D571" s="124"/>
      <c r="E571" s="127"/>
      <c r="F571" s="113"/>
      <c r="G571" s="129"/>
      <c r="H571" s="224"/>
      <c r="I571" s="129"/>
      <c r="J571" s="224"/>
      <c r="K571" s="45"/>
      <c r="L571" s="45"/>
      <c r="M571" s="45"/>
      <c r="N571" s="69"/>
      <c r="O571" s="47">
        <f t="shared" si="587"/>
        <v>0</v>
      </c>
      <c r="P571" s="224"/>
      <c r="Q571" s="224"/>
      <c r="R571" s="224"/>
      <c r="S571" s="224"/>
      <c r="T571" s="224"/>
    </row>
    <row r="572" spans="1:20" ht="12.75" customHeight="1" x14ac:dyDescent="0.2">
      <c r="A572" s="124"/>
      <c r="B572" s="125"/>
      <c r="C572" s="272"/>
      <c r="D572" s="124"/>
      <c r="E572" s="127"/>
      <c r="F572" s="113"/>
      <c r="G572" s="129"/>
      <c r="H572" s="224"/>
      <c r="I572" s="129"/>
      <c r="J572" s="224"/>
      <c r="K572" s="45"/>
      <c r="L572" s="45"/>
      <c r="M572" s="50"/>
      <c r="N572" s="69"/>
      <c r="O572" s="47">
        <f t="shared" si="587"/>
        <v>0</v>
      </c>
      <c r="P572" s="224"/>
      <c r="Q572" s="224"/>
      <c r="R572" s="224"/>
      <c r="S572" s="224"/>
      <c r="T572" s="224"/>
    </row>
    <row r="573" spans="1:20" ht="12.75" customHeight="1" x14ac:dyDescent="0.2">
      <c r="A573" s="124"/>
      <c r="B573" s="125"/>
      <c r="C573" s="272"/>
      <c r="D573" s="124"/>
      <c r="E573" s="127"/>
      <c r="F573" s="113"/>
      <c r="G573" s="129"/>
      <c r="H573" s="224"/>
      <c r="I573" s="129"/>
      <c r="J573" s="224"/>
      <c r="K573" s="45"/>
      <c r="L573" s="45"/>
      <c r="M573" s="45"/>
      <c r="N573" s="69"/>
      <c r="O573" s="47">
        <f t="shared" si="587"/>
        <v>0</v>
      </c>
      <c r="P573" s="224"/>
      <c r="Q573" s="224"/>
      <c r="R573" s="224"/>
      <c r="S573" s="224"/>
      <c r="T573" s="224"/>
    </row>
    <row r="574" spans="1:20" ht="12.75" customHeight="1" x14ac:dyDescent="0.2">
      <c r="A574" s="124">
        <v>9</v>
      </c>
      <c r="B574" s="125" t="s">
        <v>88</v>
      </c>
      <c r="C574" s="125" t="s">
        <v>105</v>
      </c>
      <c r="D574" s="124" t="s">
        <v>51</v>
      </c>
      <c r="E574" s="127">
        <v>4</v>
      </c>
      <c r="F574" s="113">
        <f t="shared" ref="F574" si="681">H574+J574+R574</f>
        <v>5.4804025079999992</v>
      </c>
      <c r="G574" s="129">
        <v>1.17</v>
      </c>
      <c r="H574" s="224">
        <f t="shared" ref="H574" si="682">G574*$P$8/1000</f>
        <v>1.9777211999999997</v>
      </c>
      <c r="I574" s="129">
        <v>8.4000000000000005E-2</v>
      </c>
      <c r="J574" s="224">
        <f t="shared" ref="J574" si="683">I574*$P$9/1000</f>
        <v>0.23044644</v>
      </c>
      <c r="K574" s="45" t="s">
        <v>63</v>
      </c>
      <c r="L574" s="61"/>
      <c r="M574" s="45">
        <v>1</v>
      </c>
      <c r="N574" s="61">
        <v>2.89</v>
      </c>
      <c r="O574" s="47">
        <f t="shared" si="587"/>
        <v>2.89</v>
      </c>
      <c r="P574" s="224">
        <f t="shared" ref="P574" si="684">E574*F574</f>
        <v>21.921610031999997</v>
      </c>
      <c r="Q574" s="224">
        <f t="shared" ref="Q574" si="685">SUM(O574:O577)</f>
        <v>2.89</v>
      </c>
      <c r="R574" s="224">
        <f t="shared" ref="R574" si="686">Q574*1.02*1.05*$R$14</f>
        <v>3.272234868</v>
      </c>
      <c r="S574" s="224">
        <v>6.298327197333089</v>
      </c>
      <c r="T574" s="224">
        <v>25.193308789332356</v>
      </c>
    </row>
    <row r="575" spans="1:20" ht="12.75" customHeight="1" x14ac:dyDescent="0.2">
      <c r="A575" s="124"/>
      <c r="B575" s="125"/>
      <c r="C575" s="125"/>
      <c r="D575" s="124"/>
      <c r="E575" s="127"/>
      <c r="F575" s="113"/>
      <c r="G575" s="129"/>
      <c r="H575" s="224"/>
      <c r="I575" s="129"/>
      <c r="J575" s="224"/>
      <c r="K575" s="45"/>
      <c r="L575" s="45"/>
      <c r="M575" s="45"/>
      <c r="N575" s="61"/>
      <c r="O575" s="47">
        <f t="shared" si="587"/>
        <v>0</v>
      </c>
      <c r="P575" s="224"/>
      <c r="Q575" s="224"/>
      <c r="R575" s="224"/>
      <c r="S575" s="224"/>
      <c r="T575" s="224"/>
    </row>
    <row r="576" spans="1:20" ht="12.75" customHeight="1" x14ac:dyDescent="0.2">
      <c r="A576" s="124"/>
      <c r="B576" s="125"/>
      <c r="C576" s="125"/>
      <c r="D576" s="124"/>
      <c r="E576" s="127"/>
      <c r="F576" s="113"/>
      <c r="G576" s="129"/>
      <c r="H576" s="224"/>
      <c r="I576" s="129"/>
      <c r="J576" s="224"/>
      <c r="K576" s="45"/>
      <c r="L576" s="45"/>
      <c r="M576" s="32"/>
      <c r="N576" s="61"/>
      <c r="O576" s="47">
        <f t="shared" si="587"/>
        <v>0</v>
      </c>
      <c r="P576" s="224"/>
      <c r="Q576" s="224"/>
      <c r="R576" s="224"/>
      <c r="S576" s="224"/>
      <c r="T576" s="224"/>
    </row>
    <row r="577" spans="1:20" ht="12.75" customHeight="1" x14ac:dyDescent="0.2">
      <c r="A577" s="124"/>
      <c r="B577" s="125"/>
      <c r="C577" s="125"/>
      <c r="D577" s="124"/>
      <c r="E577" s="127"/>
      <c r="F577" s="113"/>
      <c r="G577" s="129"/>
      <c r="H577" s="224"/>
      <c r="I577" s="129"/>
      <c r="J577" s="224"/>
      <c r="K577" s="45"/>
      <c r="L577" s="45"/>
      <c r="M577" s="45"/>
      <c r="N577" s="61"/>
      <c r="O577" s="47">
        <f t="shared" si="587"/>
        <v>0</v>
      </c>
      <c r="P577" s="224"/>
      <c r="Q577" s="224"/>
      <c r="R577" s="224"/>
      <c r="S577" s="224"/>
      <c r="T577" s="224"/>
    </row>
    <row r="578" spans="1:20" ht="12.75" customHeight="1" x14ac:dyDescent="0.2">
      <c r="A578" s="124">
        <v>10</v>
      </c>
      <c r="B578" s="125" t="s">
        <v>106</v>
      </c>
      <c r="C578" s="125" t="s">
        <v>120</v>
      </c>
      <c r="D578" s="124" t="s">
        <v>28</v>
      </c>
      <c r="E578" s="128">
        <v>0.08</v>
      </c>
      <c r="F578" s="113">
        <f t="shared" ref="F578" si="687">H578+J578+R578</f>
        <v>2220.0917799999997</v>
      </c>
      <c r="G578" s="129">
        <v>190</v>
      </c>
      <c r="H578" s="224">
        <f t="shared" ref="H578" si="688">G578*$P$8/1000</f>
        <v>321.16839999999996</v>
      </c>
      <c r="I578" s="129">
        <v>362</v>
      </c>
      <c r="J578" s="224">
        <f t="shared" ref="J578" si="689">I578*$P$9/1000</f>
        <v>993.11441999999988</v>
      </c>
      <c r="K578" s="45" t="s">
        <v>107</v>
      </c>
      <c r="L578" s="45" t="s">
        <v>28</v>
      </c>
      <c r="M578" s="45">
        <v>1</v>
      </c>
      <c r="N578" s="61">
        <v>800</v>
      </c>
      <c r="O578" s="47">
        <f t="shared" ref="O578:O613" si="690">M578*N578</f>
        <v>800</v>
      </c>
      <c r="P578" s="224">
        <f t="shared" ref="P578" si="691">E578*F578</f>
        <v>177.60734239999999</v>
      </c>
      <c r="Q578" s="224">
        <f t="shared" ref="Q578" si="692">SUM(O578:O581)</f>
        <v>800</v>
      </c>
      <c r="R578" s="224">
        <f t="shared" ref="R578" si="693">Q578*1.02*1.05*$R$14</f>
        <v>905.80895999999996</v>
      </c>
      <c r="S578" s="224">
        <v>2551.4301947964932</v>
      </c>
      <c r="T578" s="224">
        <v>204.11441558371945</v>
      </c>
    </row>
    <row r="579" spans="1:20" ht="12.75" customHeight="1" x14ac:dyDescent="0.2">
      <c r="A579" s="124"/>
      <c r="B579" s="125"/>
      <c r="C579" s="125"/>
      <c r="D579" s="124"/>
      <c r="E579" s="128"/>
      <c r="F579" s="113"/>
      <c r="G579" s="129"/>
      <c r="H579" s="224"/>
      <c r="I579" s="129"/>
      <c r="J579" s="224"/>
      <c r="K579" s="45"/>
      <c r="L579" s="45"/>
      <c r="M579" s="45"/>
      <c r="N579" s="69"/>
      <c r="O579" s="47">
        <f t="shared" si="690"/>
        <v>0</v>
      </c>
      <c r="P579" s="224"/>
      <c r="Q579" s="224"/>
      <c r="R579" s="224"/>
      <c r="S579" s="224"/>
      <c r="T579" s="224"/>
    </row>
    <row r="580" spans="1:20" ht="12.75" customHeight="1" x14ac:dyDescent="0.2">
      <c r="A580" s="124"/>
      <c r="B580" s="125"/>
      <c r="C580" s="125"/>
      <c r="D580" s="124"/>
      <c r="E580" s="128"/>
      <c r="F580" s="113"/>
      <c r="G580" s="129"/>
      <c r="H580" s="224"/>
      <c r="I580" s="129"/>
      <c r="J580" s="224"/>
      <c r="K580" s="45"/>
      <c r="L580" s="45"/>
      <c r="M580" s="50"/>
      <c r="N580" s="69"/>
      <c r="O580" s="47">
        <f t="shared" si="690"/>
        <v>0</v>
      </c>
      <c r="P580" s="224"/>
      <c r="Q580" s="224"/>
      <c r="R580" s="224"/>
      <c r="S580" s="224"/>
      <c r="T580" s="224"/>
    </row>
    <row r="581" spans="1:20" ht="12.75" customHeight="1" x14ac:dyDescent="0.2">
      <c r="A581" s="124"/>
      <c r="B581" s="125"/>
      <c r="C581" s="125"/>
      <c r="D581" s="124"/>
      <c r="E581" s="128"/>
      <c r="F581" s="113"/>
      <c r="G581" s="129"/>
      <c r="H581" s="224"/>
      <c r="I581" s="129"/>
      <c r="J581" s="224"/>
      <c r="K581" s="45"/>
      <c r="L581" s="45"/>
      <c r="M581" s="45"/>
      <c r="N581" s="69"/>
      <c r="O581" s="47">
        <f t="shared" si="690"/>
        <v>0</v>
      </c>
      <c r="P581" s="224"/>
      <c r="Q581" s="224"/>
      <c r="R581" s="224"/>
      <c r="S581" s="224"/>
      <c r="T581" s="224"/>
    </row>
    <row r="582" spans="1:20" s="43" customFormat="1" ht="12.75" customHeight="1" x14ac:dyDescent="0.2">
      <c r="A582" s="124">
        <v>11</v>
      </c>
      <c r="B582" s="125" t="s">
        <v>46</v>
      </c>
      <c r="C582" s="125" t="s">
        <v>285</v>
      </c>
      <c r="D582" s="124" t="s">
        <v>30</v>
      </c>
      <c r="E582" s="194">
        <v>4.7039999999999997</v>
      </c>
      <c r="F582" s="113">
        <f t="shared" ref="F582" si="694">H582+J582+R582</f>
        <v>1.0948965803999999</v>
      </c>
      <c r="G582" s="129"/>
      <c r="H582" s="224">
        <f t="shared" ref="H582" si="695">G582*$P$8/1000</f>
        <v>0</v>
      </c>
      <c r="I582" s="129"/>
      <c r="J582" s="224">
        <f t="shared" ref="J582" si="696">I582*$P$9/1000</f>
        <v>0</v>
      </c>
      <c r="K582" s="45" t="s">
        <v>212</v>
      </c>
      <c r="L582" s="45" t="s">
        <v>30</v>
      </c>
      <c r="M582" s="45">
        <v>1</v>
      </c>
      <c r="N582" s="61">
        <v>0.96699999999999997</v>
      </c>
      <c r="O582" s="47">
        <f t="shared" si="690"/>
        <v>0.96699999999999997</v>
      </c>
      <c r="P582" s="224">
        <f t="shared" ref="P582" si="697">E582*F582</f>
        <v>5.1503935142015997</v>
      </c>
      <c r="Q582" s="224">
        <f t="shared" ref="Q582" si="698">SUM(O582:O585)</f>
        <v>0.96699999999999997</v>
      </c>
      <c r="R582" s="224">
        <f t="shared" ref="R582" si="699">Q582*1.02*1.05*$R$14</f>
        <v>1.0948965803999999</v>
      </c>
      <c r="S582" s="224">
        <v>1.2583048235113894</v>
      </c>
      <c r="T582" s="224">
        <v>5.919065889797575</v>
      </c>
    </row>
    <row r="583" spans="1:20" s="43" customFormat="1" ht="12.75" customHeight="1" x14ac:dyDescent="0.2">
      <c r="A583" s="124"/>
      <c r="B583" s="125"/>
      <c r="C583" s="125"/>
      <c r="D583" s="124"/>
      <c r="E583" s="194"/>
      <c r="F583" s="113"/>
      <c r="G583" s="129"/>
      <c r="H583" s="224"/>
      <c r="I583" s="129"/>
      <c r="J583" s="224"/>
      <c r="K583" s="45"/>
      <c r="L583" s="45"/>
      <c r="M583" s="45"/>
      <c r="N583" s="61"/>
      <c r="O583" s="47">
        <f t="shared" si="690"/>
        <v>0</v>
      </c>
      <c r="P583" s="224"/>
      <c r="Q583" s="224"/>
      <c r="R583" s="224"/>
      <c r="S583" s="224"/>
      <c r="T583" s="224"/>
    </row>
    <row r="584" spans="1:20" s="43" customFormat="1" ht="12.75" customHeight="1" x14ac:dyDescent="0.2">
      <c r="A584" s="124"/>
      <c r="B584" s="125"/>
      <c r="C584" s="125"/>
      <c r="D584" s="124"/>
      <c r="E584" s="194"/>
      <c r="F584" s="113"/>
      <c r="G584" s="129"/>
      <c r="H584" s="224"/>
      <c r="I584" s="129"/>
      <c r="J584" s="224"/>
      <c r="K584" s="45"/>
      <c r="L584" s="45"/>
      <c r="M584" s="45"/>
      <c r="N584" s="61"/>
      <c r="O584" s="47">
        <f t="shared" si="690"/>
        <v>0</v>
      </c>
      <c r="P584" s="224"/>
      <c r="Q584" s="224"/>
      <c r="R584" s="224"/>
      <c r="S584" s="224"/>
      <c r="T584" s="224"/>
    </row>
    <row r="585" spans="1:20" s="43" customFormat="1" ht="12.75" customHeight="1" x14ac:dyDescent="0.2">
      <c r="A585" s="124"/>
      <c r="B585" s="125"/>
      <c r="C585" s="125"/>
      <c r="D585" s="124"/>
      <c r="E585" s="194"/>
      <c r="F585" s="113"/>
      <c r="G585" s="129"/>
      <c r="H585" s="224"/>
      <c r="I585" s="129"/>
      <c r="J585" s="224"/>
      <c r="K585" s="45"/>
      <c r="L585" s="45"/>
      <c r="M585" s="45"/>
      <c r="N585" s="61"/>
      <c r="O585" s="47">
        <f t="shared" si="690"/>
        <v>0</v>
      </c>
      <c r="P585" s="224"/>
      <c r="Q585" s="224"/>
      <c r="R585" s="224"/>
      <c r="S585" s="224"/>
      <c r="T585" s="224"/>
    </row>
    <row r="586" spans="1:20" s="43" customFormat="1" ht="12.75" customHeight="1" x14ac:dyDescent="0.2">
      <c r="A586" s="124">
        <v>12</v>
      </c>
      <c r="B586" s="125" t="s">
        <v>46</v>
      </c>
      <c r="C586" s="125" t="s">
        <v>286</v>
      </c>
      <c r="D586" s="124" t="s">
        <v>30</v>
      </c>
      <c r="E586" s="194">
        <v>1.3440000000000001</v>
      </c>
      <c r="F586" s="113">
        <f t="shared" ref="F586" si="700">H586+J586+R586</f>
        <v>1.1888742600000002</v>
      </c>
      <c r="G586" s="129"/>
      <c r="H586" s="224">
        <f t="shared" ref="H586" si="701">G586*$P$8/1000</f>
        <v>0</v>
      </c>
      <c r="I586" s="129"/>
      <c r="J586" s="224">
        <f t="shared" ref="J586" si="702">I586*$P$9/1000</f>
        <v>0</v>
      </c>
      <c r="K586" s="45" t="s">
        <v>287</v>
      </c>
      <c r="L586" s="45" t="s">
        <v>30</v>
      </c>
      <c r="M586" s="45">
        <v>1</v>
      </c>
      <c r="N586" s="61">
        <v>1.05</v>
      </c>
      <c r="O586" s="47">
        <f t="shared" si="690"/>
        <v>1.05</v>
      </c>
      <c r="P586" s="224">
        <f t="shared" ref="P586" si="703">E586*F586</f>
        <v>1.5978470054400002</v>
      </c>
      <c r="Q586" s="224">
        <f t="shared" ref="Q586" si="704">SUM(O586:O589)</f>
        <v>1.05</v>
      </c>
      <c r="R586" s="224">
        <f t="shared" ref="R586" si="705">Q586*1.02*1.05*$R$14</f>
        <v>1.1888742600000002</v>
      </c>
      <c r="S586" s="224">
        <v>1.3663082364911676</v>
      </c>
      <c r="T586" s="224">
        <v>1.8363182698441294</v>
      </c>
    </row>
    <row r="587" spans="1:20" s="43" customFormat="1" ht="12.75" customHeight="1" x14ac:dyDescent="0.2">
      <c r="A587" s="124"/>
      <c r="B587" s="125"/>
      <c r="C587" s="125"/>
      <c r="D587" s="124"/>
      <c r="E587" s="194"/>
      <c r="F587" s="113"/>
      <c r="G587" s="129"/>
      <c r="H587" s="224"/>
      <c r="I587" s="129"/>
      <c r="J587" s="224"/>
      <c r="K587" s="45"/>
      <c r="L587" s="45"/>
      <c r="M587" s="45"/>
      <c r="N587" s="61"/>
      <c r="O587" s="47">
        <f t="shared" si="690"/>
        <v>0</v>
      </c>
      <c r="P587" s="224"/>
      <c r="Q587" s="224"/>
      <c r="R587" s="224"/>
      <c r="S587" s="224"/>
      <c r="T587" s="224"/>
    </row>
    <row r="588" spans="1:20" s="43" customFormat="1" ht="12.75" customHeight="1" x14ac:dyDescent="0.2">
      <c r="A588" s="124"/>
      <c r="B588" s="125"/>
      <c r="C588" s="125"/>
      <c r="D588" s="124"/>
      <c r="E588" s="194"/>
      <c r="F588" s="113"/>
      <c r="G588" s="129"/>
      <c r="H588" s="224"/>
      <c r="I588" s="129"/>
      <c r="J588" s="224"/>
      <c r="K588" s="45"/>
      <c r="L588" s="45"/>
      <c r="M588" s="50"/>
      <c r="N588" s="61"/>
      <c r="O588" s="47">
        <f t="shared" si="690"/>
        <v>0</v>
      </c>
      <c r="P588" s="224"/>
      <c r="Q588" s="224"/>
      <c r="R588" s="224"/>
      <c r="S588" s="224"/>
      <c r="T588" s="224"/>
    </row>
    <row r="589" spans="1:20" s="43" customFormat="1" ht="12.75" customHeight="1" x14ac:dyDescent="0.2">
      <c r="A589" s="124"/>
      <c r="B589" s="125"/>
      <c r="C589" s="125"/>
      <c r="D589" s="124"/>
      <c r="E589" s="194"/>
      <c r="F589" s="113"/>
      <c r="G589" s="129"/>
      <c r="H589" s="224"/>
      <c r="I589" s="129"/>
      <c r="J589" s="224"/>
      <c r="K589" s="45"/>
      <c r="L589" s="45"/>
      <c r="M589" s="45"/>
      <c r="N589" s="61"/>
      <c r="O589" s="47">
        <f t="shared" si="690"/>
        <v>0</v>
      </c>
      <c r="P589" s="224"/>
      <c r="Q589" s="224"/>
      <c r="R589" s="224"/>
      <c r="S589" s="224"/>
      <c r="T589" s="224"/>
    </row>
    <row r="590" spans="1:20" s="43" customFormat="1" ht="12.75" customHeight="1" x14ac:dyDescent="0.2">
      <c r="A590" s="124">
        <v>13</v>
      </c>
      <c r="B590" s="125" t="s">
        <v>53</v>
      </c>
      <c r="C590" s="149" t="s">
        <v>114</v>
      </c>
      <c r="D590" s="214" t="s">
        <v>23</v>
      </c>
      <c r="E590" s="222">
        <v>157.31</v>
      </c>
      <c r="F590" s="113">
        <f t="shared" ref="F590" si="706">H590+J590+R590</f>
        <v>0.98533112916839993</v>
      </c>
      <c r="G590" s="129">
        <v>0.38400000000000001</v>
      </c>
      <c r="H590" s="224">
        <f t="shared" ref="H590" si="707">G590*$P$8/1000</f>
        <v>0.64909823999999994</v>
      </c>
      <c r="I590" s="238"/>
      <c r="J590" s="224">
        <f t="shared" ref="J590" si="708">I590*$P$9/1000</f>
        <v>0</v>
      </c>
      <c r="K590" s="45" t="s">
        <v>54</v>
      </c>
      <c r="L590" s="45" t="s">
        <v>30</v>
      </c>
      <c r="M590" s="45">
        <v>0.24399999999999999</v>
      </c>
      <c r="N590" s="72">
        <v>1.125</v>
      </c>
      <c r="O590" s="47">
        <f t="shared" si="690"/>
        <v>0.27449999999999997</v>
      </c>
      <c r="P590" s="224">
        <f t="shared" ref="P590" si="709">E590*F590</f>
        <v>155.002439929481</v>
      </c>
      <c r="Q590" s="224">
        <f t="shared" ref="Q590" si="710">SUM(O590:O593)</f>
        <v>0.29695699999999997</v>
      </c>
      <c r="R590" s="224">
        <f t="shared" ref="R590" si="711">Q590*1.02*1.05*$R$14</f>
        <v>0.3362328891684</v>
      </c>
      <c r="S590" s="224">
        <v>1.1323872361858749</v>
      </c>
      <c r="T590" s="224">
        <v>178.13583612439999</v>
      </c>
    </row>
    <row r="591" spans="1:20" s="43" customFormat="1" ht="12.75" customHeight="1" x14ac:dyDescent="0.2">
      <c r="A591" s="124"/>
      <c r="B591" s="125"/>
      <c r="C591" s="149"/>
      <c r="D591" s="214"/>
      <c r="E591" s="222"/>
      <c r="F591" s="113"/>
      <c r="G591" s="129"/>
      <c r="H591" s="224"/>
      <c r="I591" s="238"/>
      <c r="J591" s="224"/>
      <c r="K591" s="45" t="s">
        <v>55</v>
      </c>
      <c r="L591" s="45" t="s">
        <v>30</v>
      </c>
      <c r="M591" s="45">
        <v>2E-3</v>
      </c>
      <c r="N591" s="72">
        <v>0.46899999999999997</v>
      </c>
      <c r="O591" s="47">
        <f t="shared" si="690"/>
        <v>9.3799999999999992E-4</v>
      </c>
      <c r="P591" s="224"/>
      <c r="Q591" s="224"/>
      <c r="R591" s="224"/>
      <c r="S591" s="224"/>
      <c r="T591" s="224"/>
    </row>
    <row r="592" spans="1:20" s="43" customFormat="1" ht="12.75" customHeight="1" x14ac:dyDescent="0.2">
      <c r="A592" s="124"/>
      <c r="B592" s="125"/>
      <c r="C592" s="149"/>
      <c r="D592" s="214"/>
      <c r="E592" s="222"/>
      <c r="F592" s="113"/>
      <c r="G592" s="129"/>
      <c r="H592" s="224"/>
      <c r="I592" s="238"/>
      <c r="J592" s="224"/>
      <c r="K592" s="45" t="s">
        <v>56</v>
      </c>
      <c r="L592" s="45" t="s">
        <v>30</v>
      </c>
      <c r="M592" s="45">
        <v>2.7E-2</v>
      </c>
      <c r="N592" s="72">
        <v>0.79700000000000004</v>
      </c>
      <c r="O592" s="47">
        <f t="shared" si="690"/>
        <v>2.1519E-2</v>
      </c>
      <c r="P592" s="224"/>
      <c r="Q592" s="224"/>
      <c r="R592" s="224"/>
      <c r="S592" s="224"/>
      <c r="T592" s="224"/>
    </row>
    <row r="593" spans="1:20" s="43" customFormat="1" ht="12.75" customHeight="1" x14ac:dyDescent="0.2">
      <c r="A593" s="124"/>
      <c r="B593" s="125"/>
      <c r="C593" s="149"/>
      <c r="D593" s="214"/>
      <c r="E593" s="222"/>
      <c r="F593" s="113"/>
      <c r="G593" s="129"/>
      <c r="H593" s="224"/>
      <c r="I593" s="238"/>
      <c r="J593" s="224"/>
      <c r="K593" s="45"/>
      <c r="L593" s="45"/>
      <c r="M593" s="45"/>
      <c r="N593" s="69"/>
      <c r="O593" s="47">
        <f t="shared" si="690"/>
        <v>0</v>
      </c>
      <c r="P593" s="224"/>
      <c r="Q593" s="224"/>
      <c r="R593" s="224"/>
      <c r="S593" s="224"/>
      <c r="T593" s="224"/>
    </row>
    <row r="594" spans="1:20" s="43" customFormat="1" ht="12.75" customHeight="1" x14ac:dyDescent="0.2">
      <c r="A594" s="124">
        <v>14</v>
      </c>
      <c r="B594" s="125" t="s">
        <v>288</v>
      </c>
      <c r="C594" s="125" t="s">
        <v>289</v>
      </c>
      <c r="D594" s="124" t="s">
        <v>23</v>
      </c>
      <c r="E594" s="128">
        <v>42.7</v>
      </c>
      <c r="F594" s="113">
        <f t="shared" ref="F594" si="712">H594+J594+R594</f>
        <v>1.1463641292800002</v>
      </c>
      <c r="G594" s="129">
        <v>0.11</v>
      </c>
      <c r="H594" s="224">
        <f t="shared" ref="H594" si="713">G594*$P$8/1000</f>
        <v>0.18593959999999998</v>
      </c>
      <c r="I594" s="129">
        <v>0.08</v>
      </c>
      <c r="J594" s="224">
        <f t="shared" ref="J594" si="714">I594*$P$9/1000</f>
        <v>0.2194728</v>
      </c>
      <c r="K594" s="45" t="s">
        <v>115</v>
      </c>
      <c r="L594" s="45" t="s">
        <v>30</v>
      </c>
      <c r="M594" s="45">
        <v>1.5</v>
      </c>
      <c r="N594" s="65">
        <v>0.27</v>
      </c>
      <c r="O594" s="47">
        <f t="shared" si="690"/>
        <v>0.40500000000000003</v>
      </c>
      <c r="P594" s="224">
        <f t="shared" ref="P594" si="715">E594*F594</f>
        <v>48.949748320256013</v>
      </c>
      <c r="Q594" s="224">
        <f t="shared" ref="Q594" si="716">SUM(O594:O597)</f>
        <v>0.65440000000000009</v>
      </c>
      <c r="R594" s="224">
        <f t="shared" ref="R594" si="717">Q594*1.02*1.05*$R$14</f>
        <v>0.74095172928000008</v>
      </c>
      <c r="S594" s="224">
        <v>1.3174536656662832</v>
      </c>
      <c r="T594" s="224">
        <v>56.255271523950299</v>
      </c>
    </row>
    <row r="595" spans="1:20" s="43" customFormat="1" ht="12.75" customHeight="1" x14ac:dyDescent="0.2">
      <c r="A595" s="124"/>
      <c r="B595" s="125"/>
      <c r="C595" s="125"/>
      <c r="D595" s="124"/>
      <c r="E595" s="128"/>
      <c r="F595" s="113"/>
      <c r="G595" s="129"/>
      <c r="H595" s="224"/>
      <c r="I595" s="129"/>
      <c r="J595" s="224"/>
      <c r="K595" s="45" t="s">
        <v>116</v>
      </c>
      <c r="L595" s="45" t="s">
        <v>23</v>
      </c>
      <c r="M595" s="45">
        <v>0.28000000000000003</v>
      </c>
      <c r="N595" s="65">
        <v>0.43</v>
      </c>
      <c r="O595" s="47">
        <f t="shared" si="690"/>
        <v>0.12040000000000001</v>
      </c>
      <c r="P595" s="224"/>
      <c r="Q595" s="224"/>
      <c r="R595" s="224"/>
      <c r="S595" s="224"/>
      <c r="T595" s="224"/>
    </row>
    <row r="596" spans="1:20" s="43" customFormat="1" ht="12.75" customHeight="1" x14ac:dyDescent="0.2">
      <c r="A596" s="124"/>
      <c r="B596" s="125"/>
      <c r="C596" s="125"/>
      <c r="D596" s="124"/>
      <c r="E596" s="128"/>
      <c r="F596" s="113"/>
      <c r="G596" s="129"/>
      <c r="H596" s="224"/>
      <c r="I596" s="129"/>
      <c r="J596" s="224"/>
      <c r="K596" s="45" t="s">
        <v>117</v>
      </c>
      <c r="L596" s="45" t="s">
        <v>23</v>
      </c>
      <c r="M596" s="22">
        <v>0.3</v>
      </c>
      <c r="N596" s="65">
        <v>0.43</v>
      </c>
      <c r="O596" s="47">
        <f t="shared" si="690"/>
        <v>0.129</v>
      </c>
      <c r="P596" s="224"/>
      <c r="Q596" s="224"/>
      <c r="R596" s="224"/>
      <c r="S596" s="224"/>
      <c r="T596" s="224"/>
    </row>
    <row r="597" spans="1:20" s="43" customFormat="1" ht="12.75" customHeight="1" x14ac:dyDescent="0.2">
      <c r="A597" s="124"/>
      <c r="B597" s="125"/>
      <c r="C597" s="125"/>
      <c r="D597" s="124"/>
      <c r="E597" s="128"/>
      <c r="F597" s="113"/>
      <c r="G597" s="129"/>
      <c r="H597" s="224"/>
      <c r="I597" s="129"/>
      <c r="J597" s="224"/>
      <c r="K597" s="45"/>
      <c r="L597" s="45"/>
      <c r="M597" s="45"/>
      <c r="N597" s="61"/>
      <c r="O597" s="47">
        <f t="shared" si="690"/>
        <v>0</v>
      </c>
      <c r="P597" s="224"/>
      <c r="Q597" s="224"/>
      <c r="R597" s="224"/>
      <c r="S597" s="224"/>
      <c r="T597" s="224"/>
    </row>
    <row r="598" spans="1:20" s="43" customFormat="1" ht="12.75" customHeight="1" x14ac:dyDescent="0.2">
      <c r="A598" s="124">
        <v>15</v>
      </c>
      <c r="B598" s="125" t="s">
        <v>290</v>
      </c>
      <c r="C598" s="125" t="s">
        <v>291</v>
      </c>
      <c r="D598" s="124" t="s">
        <v>32</v>
      </c>
      <c r="E598" s="222">
        <v>394</v>
      </c>
      <c r="F598" s="113">
        <f t="shared" ref="F598" si="718">H598+J598+R598</f>
        <v>2.7835855207999995E-2</v>
      </c>
      <c r="G598" s="200">
        <v>1.49E-2</v>
      </c>
      <c r="H598" s="224">
        <f t="shared" ref="H598" si="719">G598*$P$8/1000</f>
        <v>2.5186363999999996E-2</v>
      </c>
      <c r="I598" s="200"/>
      <c r="J598" s="224">
        <f t="shared" ref="J598" si="720">I598*$P$9/1000</f>
        <v>0</v>
      </c>
      <c r="K598" s="45" t="s">
        <v>48</v>
      </c>
      <c r="L598" s="45" t="s">
        <v>33</v>
      </c>
      <c r="M598" s="45">
        <v>1.5599999999999999E-2</v>
      </c>
      <c r="N598" s="61">
        <v>0.15</v>
      </c>
      <c r="O598" s="47">
        <f t="shared" si="690"/>
        <v>2.3399999999999996E-3</v>
      </c>
      <c r="P598" s="224">
        <f t="shared" ref="P598" si="721">E598*F598</f>
        <v>10.967326951951998</v>
      </c>
      <c r="Q598" s="224">
        <f t="shared" ref="Q598" si="722">SUM(O598:O601)</f>
        <v>2.3399999999999996E-3</v>
      </c>
      <c r="R598" s="224">
        <f t="shared" ref="R598" si="723">Q598*1.02*1.05*$R$14</f>
        <v>2.6494912079999995E-3</v>
      </c>
      <c r="S598" s="224">
        <v>3.1990227663324086E-2</v>
      </c>
      <c r="T598" s="224">
        <v>12.604149699349691</v>
      </c>
    </row>
    <row r="599" spans="1:20" s="43" customFormat="1" ht="12.75" customHeight="1" x14ac:dyDescent="0.2">
      <c r="A599" s="124"/>
      <c r="B599" s="125"/>
      <c r="C599" s="125"/>
      <c r="D599" s="124"/>
      <c r="E599" s="222"/>
      <c r="F599" s="113"/>
      <c r="G599" s="200"/>
      <c r="H599" s="224"/>
      <c r="I599" s="200"/>
      <c r="J599" s="224"/>
      <c r="K599" s="45"/>
      <c r="L599" s="45"/>
      <c r="M599" s="45"/>
      <c r="N599" s="61"/>
      <c r="O599" s="47">
        <f t="shared" si="690"/>
        <v>0</v>
      </c>
      <c r="P599" s="224"/>
      <c r="Q599" s="224"/>
      <c r="R599" s="224"/>
      <c r="S599" s="224"/>
      <c r="T599" s="224"/>
    </row>
    <row r="600" spans="1:20" s="43" customFormat="1" ht="12.75" customHeight="1" x14ac:dyDescent="0.2">
      <c r="A600" s="124"/>
      <c r="B600" s="125"/>
      <c r="C600" s="125"/>
      <c r="D600" s="124"/>
      <c r="E600" s="222"/>
      <c r="F600" s="113"/>
      <c r="G600" s="200"/>
      <c r="H600" s="224"/>
      <c r="I600" s="200"/>
      <c r="J600" s="224"/>
      <c r="K600" s="45"/>
      <c r="L600" s="45"/>
      <c r="M600" s="50"/>
      <c r="N600" s="61"/>
      <c r="O600" s="47">
        <f t="shared" si="690"/>
        <v>0</v>
      </c>
      <c r="P600" s="224"/>
      <c r="Q600" s="224"/>
      <c r="R600" s="224"/>
      <c r="S600" s="224"/>
      <c r="T600" s="224"/>
    </row>
    <row r="601" spans="1:20" s="43" customFormat="1" ht="12.75" customHeight="1" x14ac:dyDescent="0.2">
      <c r="A601" s="124"/>
      <c r="B601" s="125"/>
      <c r="C601" s="125"/>
      <c r="D601" s="124"/>
      <c r="E601" s="222"/>
      <c r="F601" s="113"/>
      <c r="G601" s="200"/>
      <c r="H601" s="224"/>
      <c r="I601" s="200"/>
      <c r="J601" s="224"/>
      <c r="K601" s="45"/>
      <c r="L601" s="45"/>
      <c r="M601" s="45"/>
      <c r="N601" s="61"/>
      <c r="O601" s="47">
        <f t="shared" si="690"/>
        <v>0</v>
      </c>
      <c r="P601" s="224"/>
      <c r="Q601" s="224"/>
      <c r="R601" s="224"/>
      <c r="S601" s="224"/>
      <c r="T601" s="224"/>
    </row>
    <row r="602" spans="1:20" s="43" customFormat="1" ht="12.75" customHeight="1" x14ac:dyDescent="0.2">
      <c r="A602" s="124">
        <v>16</v>
      </c>
      <c r="B602" s="125" t="s">
        <v>292</v>
      </c>
      <c r="C602" s="125" t="s">
        <v>293</v>
      </c>
      <c r="D602" s="124" t="s">
        <v>32</v>
      </c>
      <c r="E602" s="222">
        <v>410</v>
      </c>
      <c r="F602" s="113">
        <f t="shared" ref="F602" si="724">H602+J602+R602</f>
        <v>3.0111700219999996E-2</v>
      </c>
      <c r="G602" s="200">
        <v>1.49E-2</v>
      </c>
      <c r="H602" s="224">
        <f t="shared" ref="H602" si="725">G602*$P$8/1000</f>
        <v>2.5186363999999996E-2</v>
      </c>
      <c r="I602" s="200"/>
      <c r="J602" s="224">
        <f t="shared" ref="J602" si="726">I602*$P$9/1000</f>
        <v>0</v>
      </c>
      <c r="K602" s="45" t="s">
        <v>48</v>
      </c>
      <c r="L602" s="45" t="s">
        <v>33</v>
      </c>
      <c r="M602" s="45">
        <v>2.9000000000000001E-2</v>
      </c>
      <c r="N602" s="61">
        <v>0.15</v>
      </c>
      <c r="O602" s="47">
        <f t="shared" si="690"/>
        <v>4.3499999999999997E-3</v>
      </c>
      <c r="P602" s="224">
        <f t="shared" ref="P602" si="727">E602*F602</f>
        <v>12.345797090199998</v>
      </c>
      <c r="Q602" s="224">
        <f t="shared" ref="Q602" si="728">SUM(O602:O605)</f>
        <v>4.3499999999999997E-3</v>
      </c>
      <c r="R602" s="224">
        <f t="shared" ref="R602" si="729">Q602*1.02*1.05*$R$14</f>
        <v>4.9253362199999998E-3</v>
      </c>
      <c r="S602" s="224">
        <v>3.4605732001750038E-2</v>
      </c>
      <c r="T602" s="224">
        <v>14.188350120717516</v>
      </c>
    </row>
    <row r="603" spans="1:20" s="43" customFormat="1" ht="12.75" customHeight="1" x14ac:dyDescent="0.2">
      <c r="A603" s="124"/>
      <c r="B603" s="125"/>
      <c r="C603" s="125"/>
      <c r="D603" s="124"/>
      <c r="E603" s="222"/>
      <c r="F603" s="113"/>
      <c r="G603" s="200"/>
      <c r="H603" s="224"/>
      <c r="I603" s="200"/>
      <c r="J603" s="224"/>
      <c r="K603" s="45"/>
      <c r="L603" s="45"/>
      <c r="M603" s="45"/>
      <c r="N603" s="61"/>
      <c r="O603" s="47">
        <f t="shared" si="690"/>
        <v>0</v>
      </c>
      <c r="P603" s="224"/>
      <c r="Q603" s="224"/>
      <c r="R603" s="224"/>
      <c r="S603" s="224"/>
      <c r="T603" s="224"/>
    </row>
    <row r="604" spans="1:20" s="43" customFormat="1" ht="12.75" customHeight="1" x14ac:dyDescent="0.2">
      <c r="A604" s="124"/>
      <c r="B604" s="125"/>
      <c r="C604" s="125"/>
      <c r="D604" s="124"/>
      <c r="E604" s="222"/>
      <c r="F604" s="113"/>
      <c r="G604" s="200"/>
      <c r="H604" s="224"/>
      <c r="I604" s="200"/>
      <c r="J604" s="224"/>
      <c r="K604" s="45"/>
      <c r="L604" s="45"/>
      <c r="M604" s="50"/>
      <c r="N604" s="61"/>
      <c r="O604" s="47">
        <f t="shared" si="690"/>
        <v>0</v>
      </c>
      <c r="P604" s="224"/>
      <c r="Q604" s="224"/>
      <c r="R604" s="224"/>
      <c r="S604" s="224"/>
      <c r="T604" s="224"/>
    </row>
    <row r="605" spans="1:20" s="43" customFormat="1" ht="12.75" customHeight="1" x14ac:dyDescent="0.2">
      <c r="A605" s="124"/>
      <c r="B605" s="125"/>
      <c r="C605" s="125"/>
      <c r="D605" s="124"/>
      <c r="E605" s="222"/>
      <c r="F605" s="113"/>
      <c r="G605" s="200"/>
      <c r="H605" s="224"/>
      <c r="I605" s="200"/>
      <c r="J605" s="224"/>
      <c r="K605" s="45"/>
      <c r="L605" s="45"/>
      <c r="M605" s="45"/>
      <c r="N605" s="61"/>
      <c r="O605" s="47">
        <f t="shared" si="690"/>
        <v>0</v>
      </c>
      <c r="P605" s="224"/>
      <c r="Q605" s="224"/>
      <c r="R605" s="224"/>
      <c r="S605" s="224"/>
      <c r="T605" s="224"/>
    </row>
    <row r="606" spans="1:20" s="43" customFormat="1" ht="12.75" customHeight="1" x14ac:dyDescent="0.2">
      <c r="A606" s="286"/>
      <c r="B606" s="289"/>
      <c r="C606" s="292" t="s">
        <v>22</v>
      </c>
      <c r="D606" s="289"/>
      <c r="E606" s="295"/>
      <c r="F606" s="298">
        <f t="shared" ref="F606" si="730">H606+J606+R606</f>
        <v>3.145213</v>
      </c>
      <c r="G606" s="301">
        <v>0.4</v>
      </c>
      <c r="H606" s="304">
        <f t="shared" ref="H606" si="731">G606*$P$8/1000</f>
        <v>0.67614399999999997</v>
      </c>
      <c r="I606" s="307">
        <v>0.9</v>
      </c>
      <c r="J606" s="304">
        <f t="shared" ref="J606" si="732">I606*$P$9/1000</f>
        <v>2.4690690000000002</v>
      </c>
      <c r="K606" s="93"/>
      <c r="L606" s="93"/>
      <c r="M606" s="93"/>
      <c r="N606" s="94"/>
      <c r="O606" s="95">
        <f t="shared" si="690"/>
        <v>0</v>
      </c>
      <c r="P606" s="304">
        <f t="shared" ref="P606" si="733">E606*F606</f>
        <v>0</v>
      </c>
      <c r="Q606" s="304">
        <f t="shared" ref="Q606" si="734">SUM(O606:O609)</f>
        <v>0</v>
      </c>
      <c r="R606" s="304">
        <f t="shared" ref="R606" si="735">Q606*1.02*1.05*$R$14</f>
        <v>0</v>
      </c>
      <c r="S606" s="314"/>
      <c r="T606" s="315">
        <v>3880.7138820241612</v>
      </c>
    </row>
    <row r="607" spans="1:20" s="43" customFormat="1" ht="12.75" customHeight="1" x14ac:dyDescent="0.2">
      <c r="A607" s="287"/>
      <c r="B607" s="290"/>
      <c r="C607" s="293"/>
      <c r="D607" s="290"/>
      <c r="E607" s="296"/>
      <c r="F607" s="299"/>
      <c r="G607" s="302"/>
      <c r="H607" s="305"/>
      <c r="I607" s="308"/>
      <c r="J607" s="305"/>
      <c r="K607" s="93"/>
      <c r="L607" s="93"/>
      <c r="M607" s="93"/>
      <c r="N607" s="94"/>
      <c r="O607" s="95">
        <f t="shared" si="690"/>
        <v>0</v>
      </c>
      <c r="P607" s="305"/>
      <c r="Q607" s="305"/>
      <c r="R607" s="305"/>
      <c r="S607" s="314"/>
      <c r="T607" s="315"/>
    </row>
    <row r="608" spans="1:20" s="43" customFormat="1" ht="12.75" customHeight="1" x14ac:dyDescent="0.2">
      <c r="A608" s="287"/>
      <c r="B608" s="290"/>
      <c r="C608" s="293"/>
      <c r="D608" s="290"/>
      <c r="E608" s="296"/>
      <c r="F608" s="299"/>
      <c r="G608" s="302"/>
      <c r="H608" s="305"/>
      <c r="I608" s="308"/>
      <c r="J608" s="305"/>
      <c r="K608" s="93"/>
      <c r="L608" s="93"/>
      <c r="M608" s="93"/>
      <c r="N608" s="94"/>
      <c r="O608" s="95">
        <f t="shared" si="690"/>
        <v>0</v>
      </c>
      <c r="P608" s="305"/>
      <c r="Q608" s="305"/>
      <c r="R608" s="305"/>
      <c r="S608" s="314"/>
      <c r="T608" s="315"/>
    </row>
    <row r="609" spans="1:20" s="43" customFormat="1" ht="12.75" customHeight="1" x14ac:dyDescent="0.2">
      <c r="A609" s="288"/>
      <c r="B609" s="291"/>
      <c r="C609" s="294"/>
      <c r="D609" s="291"/>
      <c r="E609" s="297"/>
      <c r="F609" s="300"/>
      <c r="G609" s="303"/>
      <c r="H609" s="306"/>
      <c r="I609" s="309"/>
      <c r="J609" s="306"/>
      <c r="K609" s="93"/>
      <c r="L609" s="93"/>
      <c r="M609" s="93"/>
      <c r="N609" s="94"/>
      <c r="O609" s="95">
        <f t="shared" si="690"/>
        <v>0</v>
      </c>
      <c r="P609" s="306"/>
      <c r="Q609" s="306"/>
      <c r="R609" s="306"/>
      <c r="S609" s="314"/>
      <c r="T609" s="315"/>
    </row>
    <row r="610" spans="1:20" s="43" customFormat="1" ht="12.75" customHeight="1" x14ac:dyDescent="0.2">
      <c r="A610" s="286"/>
      <c r="B610" s="289"/>
      <c r="C610" s="292" t="s">
        <v>333</v>
      </c>
      <c r="D610" s="289"/>
      <c r="E610" s="295"/>
      <c r="F610" s="298">
        <f t="shared" ref="F610" si="736">H610+J610+R610</f>
        <v>7.5789829999999991</v>
      </c>
      <c r="G610" s="301">
        <v>1.4</v>
      </c>
      <c r="H610" s="304">
        <f t="shared" ref="H610" si="737">G610*$P$8/1000</f>
        <v>2.3665039999999999</v>
      </c>
      <c r="I610" s="307">
        <v>1.9</v>
      </c>
      <c r="J610" s="304">
        <f t="shared" ref="J610" si="738">I610*$P$9/1000</f>
        <v>5.2124789999999992</v>
      </c>
      <c r="K610" s="93"/>
      <c r="L610" s="93"/>
      <c r="M610" s="93"/>
      <c r="N610" s="94"/>
      <c r="O610" s="95">
        <f t="shared" si="690"/>
        <v>0</v>
      </c>
      <c r="P610" s="304">
        <f t="shared" ref="P610" si="739">E610*F610</f>
        <v>0</v>
      </c>
      <c r="Q610" s="304">
        <f t="shared" ref="Q610" si="740">SUM(O610:O613)</f>
        <v>0</v>
      </c>
      <c r="R610" s="304">
        <f t="shared" ref="R610" si="741">Q610*1.02*1.05*$R$14</f>
        <v>0</v>
      </c>
      <c r="S610" s="314"/>
      <c r="T610" s="316">
        <v>4.2736928717759387E-2</v>
      </c>
    </row>
    <row r="611" spans="1:20" s="43" customFormat="1" ht="12.75" customHeight="1" x14ac:dyDescent="0.2">
      <c r="A611" s="287"/>
      <c r="B611" s="290"/>
      <c r="C611" s="293"/>
      <c r="D611" s="290"/>
      <c r="E611" s="296"/>
      <c r="F611" s="299"/>
      <c r="G611" s="302"/>
      <c r="H611" s="305"/>
      <c r="I611" s="308"/>
      <c r="J611" s="305"/>
      <c r="K611" s="93"/>
      <c r="L611" s="93"/>
      <c r="M611" s="93"/>
      <c r="N611" s="94"/>
      <c r="O611" s="95">
        <f t="shared" si="690"/>
        <v>0</v>
      </c>
      <c r="P611" s="305"/>
      <c r="Q611" s="305"/>
      <c r="R611" s="305"/>
      <c r="S611" s="314"/>
      <c r="T611" s="316"/>
    </row>
    <row r="612" spans="1:20" s="43" customFormat="1" ht="12.75" customHeight="1" x14ac:dyDescent="0.2">
      <c r="A612" s="287"/>
      <c r="B612" s="290"/>
      <c r="C612" s="293"/>
      <c r="D612" s="290"/>
      <c r="E612" s="296"/>
      <c r="F612" s="299"/>
      <c r="G612" s="302"/>
      <c r="H612" s="305"/>
      <c r="I612" s="308"/>
      <c r="J612" s="305"/>
      <c r="K612" s="93"/>
      <c r="L612" s="93"/>
      <c r="M612" s="93"/>
      <c r="N612" s="94"/>
      <c r="O612" s="95">
        <f t="shared" si="690"/>
        <v>0</v>
      </c>
      <c r="P612" s="305"/>
      <c r="Q612" s="305"/>
      <c r="R612" s="305"/>
      <c r="S612" s="314"/>
      <c r="T612" s="316"/>
    </row>
    <row r="613" spans="1:20" s="43" customFormat="1" ht="12.75" customHeight="1" x14ac:dyDescent="0.2">
      <c r="A613" s="288"/>
      <c r="B613" s="291"/>
      <c r="C613" s="294"/>
      <c r="D613" s="291"/>
      <c r="E613" s="297"/>
      <c r="F613" s="300"/>
      <c r="G613" s="303"/>
      <c r="H613" s="306"/>
      <c r="I613" s="309"/>
      <c r="J613" s="306"/>
      <c r="K613" s="93"/>
      <c r="L613" s="93"/>
      <c r="M613" s="93"/>
      <c r="N613" s="94"/>
      <c r="O613" s="95">
        <f t="shared" si="690"/>
        <v>0</v>
      </c>
      <c r="P613" s="306"/>
      <c r="Q613" s="306"/>
      <c r="R613" s="306"/>
      <c r="S613" s="314"/>
      <c r="T613" s="316"/>
    </row>
    <row r="614" spans="1:20" s="43" customFormat="1" ht="12.75" customHeight="1" x14ac:dyDescent="0.2">
      <c r="A614" s="124"/>
      <c r="B614" s="125"/>
      <c r="C614" s="193" t="s">
        <v>308</v>
      </c>
      <c r="D614" s="124"/>
      <c r="E614" s="128"/>
      <c r="F614" s="128">
        <f t="shared" ref="F614" si="742">H614+J614+R614</f>
        <v>0</v>
      </c>
      <c r="G614" s="129"/>
      <c r="H614" s="130">
        <f t="shared" ref="H614" si="743">G614*$P$8/1000</f>
        <v>0</v>
      </c>
      <c r="I614" s="129"/>
      <c r="J614" s="130">
        <f t="shared" ref="J614" si="744">I614*$P$9/1000</f>
        <v>0</v>
      </c>
      <c r="K614" s="45"/>
      <c r="L614" s="45"/>
      <c r="M614" s="45"/>
      <c r="N614" s="52"/>
      <c r="O614" s="49">
        <f t="shared" ref="O614:O665" si="745">M614*N614</f>
        <v>0</v>
      </c>
      <c r="P614" s="130">
        <f t="shared" ref="P614" si="746">E614*F614</f>
        <v>0</v>
      </c>
      <c r="Q614" s="130">
        <f t="shared" ref="Q614" si="747">SUM(O614:O617)</f>
        <v>0</v>
      </c>
      <c r="R614" s="130">
        <f t="shared" ref="R614" si="748">Q614*1.02*1.05*$R$14</f>
        <v>0</v>
      </c>
      <c r="S614" s="224">
        <v>0</v>
      </c>
      <c r="T614" s="224">
        <v>0</v>
      </c>
    </row>
    <row r="615" spans="1:20" s="43" customFormat="1" ht="12.75" customHeight="1" x14ac:dyDescent="0.2">
      <c r="A615" s="124"/>
      <c r="B615" s="125"/>
      <c r="C615" s="193"/>
      <c r="D615" s="124"/>
      <c r="E615" s="128"/>
      <c r="F615" s="128"/>
      <c r="G615" s="129"/>
      <c r="H615" s="130"/>
      <c r="I615" s="129"/>
      <c r="J615" s="130"/>
      <c r="K615" s="45"/>
      <c r="L615" s="45"/>
      <c r="M615" s="45"/>
      <c r="N615" s="51"/>
      <c r="O615" s="49">
        <f t="shared" si="745"/>
        <v>0</v>
      </c>
      <c r="P615" s="130"/>
      <c r="Q615" s="130"/>
      <c r="R615" s="130"/>
      <c r="S615" s="224"/>
      <c r="T615" s="224"/>
    </row>
    <row r="616" spans="1:20" s="43" customFormat="1" ht="12.75" customHeight="1" x14ac:dyDescent="0.2">
      <c r="A616" s="124"/>
      <c r="B616" s="125"/>
      <c r="C616" s="193"/>
      <c r="D616" s="124"/>
      <c r="E616" s="128"/>
      <c r="F616" s="128"/>
      <c r="G616" s="129"/>
      <c r="H616" s="130"/>
      <c r="I616" s="129"/>
      <c r="J616" s="130"/>
      <c r="K616" s="45"/>
      <c r="L616" s="45"/>
      <c r="M616" s="50"/>
      <c r="N616" s="51"/>
      <c r="O616" s="49">
        <f t="shared" si="745"/>
        <v>0</v>
      </c>
      <c r="P616" s="130"/>
      <c r="Q616" s="130"/>
      <c r="R616" s="130"/>
      <c r="S616" s="224"/>
      <c r="T616" s="224"/>
    </row>
    <row r="617" spans="1:20" s="43" customFormat="1" ht="12.75" customHeight="1" x14ac:dyDescent="0.2">
      <c r="A617" s="124"/>
      <c r="B617" s="125"/>
      <c r="C617" s="193"/>
      <c r="D617" s="124"/>
      <c r="E617" s="128"/>
      <c r="F617" s="128"/>
      <c r="G617" s="129"/>
      <c r="H617" s="130"/>
      <c r="I617" s="129"/>
      <c r="J617" s="130"/>
      <c r="K617" s="45"/>
      <c r="L617" s="45"/>
      <c r="M617" s="45"/>
      <c r="N617" s="51"/>
      <c r="O617" s="49">
        <f t="shared" si="745"/>
        <v>0</v>
      </c>
      <c r="P617" s="130"/>
      <c r="Q617" s="130"/>
      <c r="R617" s="130"/>
      <c r="S617" s="224"/>
      <c r="T617" s="224"/>
    </row>
    <row r="618" spans="1:20" s="43" customFormat="1" ht="12.75" customHeight="1" x14ac:dyDescent="0.2">
      <c r="A618" s="124">
        <v>1</v>
      </c>
      <c r="B618" s="125" t="s">
        <v>124</v>
      </c>
      <c r="C618" s="125" t="s">
        <v>294</v>
      </c>
      <c r="D618" s="124" t="s">
        <v>33</v>
      </c>
      <c r="E618" s="128">
        <v>222.04</v>
      </c>
      <c r="F618" s="128">
        <f>H618+J618+R618</f>
        <v>3.2792983999999996</v>
      </c>
      <c r="G618" s="129">
        <v>1.94</v>
      </c>
      <c r="H618" s="130">
        <f>G618*$P$8/1000</f>
        <v>3.2792983999999996</v>
      </c>
      <c r="I618" s="129"/>
      <c r="J618" s="130">
        <f>I618*$P$9/1000</f>
        <v>0</v>
      </c>
      <c r="K618" s="45"/>
      <c r="L618" s="45"/>
      <c r="M618" s="45"/>
      <c r="N618" s="61"/>
      <c r="O618" s="49">
        <f t="shared" si="745"/>
        <v>0</v>
      </c>
      <c r="P618" s="130">
        <f>E618*F618</f>
        <v>728.13541673599991</v>
      </c>
      <c r="Q618" s="130">
        <f>SUM(O618:O621)</f>
        <v>0</v>
      </c>
      <c r="R618" s="130">
        <f>Q618*1.02*1.05*$R$14</f>
        <v>0</v>
      </c>
      <c r="S618" s="224">
        <v>3.7687184966325256</v>
      </c>
      <c r="T618" s="224">
        <v>836.80625499228597</v>
      </c>
    </row>
    <row r="619" spans="1:20" s="43" customFormat="1" ht="12.75" customHeight="1" x14ac:dyDescent="0.2">
      <c r="A619" s="124"/>
      <c r="B619" s="125"/>
      <c r="C619" s="125"/>
      <c r="D619" s="124"/>
      <c r="E619" s="128"/>
      <c r="F619" s="128"/>
      <c r="G619" s="129"/>
      <c r="H619" s="130"/>
      <c r="I619" s="129"/>
      <c r="J619" s="130"/>
      <c r="K619" s="45"/>
      <c r="L619" s="45"/>
      <c r="M619" s="45"/>
      <c r="N619" s="61"/>
      <c r="O619" s="49">
        <f t="shared" si="745"/>
        <v>0</v>
      </c>
      <c r="P619" s="130"/>
      <c r="Q619" s="130"/>
      <c r="R619" s="130"/>
      <c r="S619" s="224"/>
      <c r="T619" s="224"/>
    </row>
    <row r="620" spans="1:20" s="43" customFormat="1" ht="12.75" customHeight="1" x14ac:dyDescent="0.2">
      <c r="A620" s="124"/>
      <c r="B620" s="125"/>
      <c r="C620" s="125"/>
      <c r="D620" s="124"/>
      <c r="E620" s="128"/>
      <c r="F620" s="128"/>
      <c r="G620" s="129"/>
      <c r="H620" s="130"/>
      <c r="I620" s="129"/>
      <c r="J620" s="130"/>
      <c r="K620" s="45"/>
      <c r="L620" s="45"/>
      <c r="M620" s="50"/>
      <c r="N620" s="61"/>
      <c r="O620" s="49">
        <f t="shared" si="745"/>
        <v>0</v>
      </c>
      <c r="P620" s="130"/>
      <c r="Q620" s="130"/>
      <c r="R620" s="130"/>
      <c r="S620" s="224"/>
      <c r="T620" s="224"/>
    </row>
    <row r="621" spans="1:20" s="43" customFormat="1" ht="12.75" customHeight="1" x14ac:dyDescent="0.2">
      <c r="A621" s="124"/>
      <c r="B621" s="125"/>
      <c r="C621" s="125"/>
      <c r="D621" s="124"/>
      <c r="E621" s="128"/>
      <c r="F621" s="128"/>
      <c r="G621" s="129"/>
      <c r="H621" s="130"/>
      <c r="I621" s="129"/>
      <c r="J621" s="130"/>
      <c r="K621" s="45"/>
      <c r="L621" s="45"/>
      <c r="M621" s="45"/>
      <c r="N621" s="61"/>
      <c r="O621" s="49">
        <f t="shared" si="745"/>
        <v>0</v>
      </c>
      <c r="P621" s="130"/>
      <c r="Q621" s="130"/>
      <c r="R621" s="130"/>
      <c r="S621" s="224"/>
      <c r="T621" s="224"/>
    </row>
    <row r="622" spans="1:20" s="43" customFormat="1" ht="12.75" customHeight="1" x14ac:dyDescent="0.2">
      <c r="A622" s="124">
        <v>2</v>
      </c>
      <c r="B622" s="125" t="s">
        <v>295</v>
      </c>
      <c r="C622" s="125" t="s">
        <v>296</v>
      </c>
      <c r="D622" s="124" t="s">
        <v>32</v>
      </c>
      <c r="E622" s="128">
        <v>854</v>
      </c>
      <c r="F622" s="128">
        <f t="shared" ref="F622" si="749">H622+J622+R622</f>
        <v>0.23421455199999999</v>
      </c>
      <c r="G622" s="200">
        <v>2.5600000000000001E-2</v>
      </c>
      <c r="H622" s="130">
        <f t="shared" ref="H622" si="750">G622*$P$8/1000</f>
        <v>4.3273215999999996E-2</v>
      </c>
      <c r="I622" s="200">
        <v>6.9599999999999995E-2</v>
      </c>
      <c r="J622" s="130">
        <f t="shared" ref="J622" si="751">I622*$P$9/1000</f>
        <v>0.19094133599999999</v>
      </c>
      <c r="K622" s="45"/>
      <c r="L622" s="45"/>
      <c r="M622" s="45"/>
      <c r="N622" s="61"/>
      <c r="O622" s="49">
        <f t="shared" si="745"/>
        <v>0</v>
      </c>
      <c r="P622" s="130">
        <f t="shared" ref="P622" si="752">E622*F622</f>
        <v>200.01922740800001</v>
      </c>
      <c r="Q622" s="130">
        <f t="shared" ref="Q622" si="753">SUM(O622:O625)</f>
        <v>0</v>
      </c>
      <c r="R622" s="130">
        <f t="shared" ref="R622" si="754">Q622*1.02*1.05*$R$14</f>
        <v>0</v>
      </c>
      <c r="S622" s="224">
        <v>0.26916998901438816</v>
      </c>
      <c r="T622" s="224">
        <v>229.87117061828749</v>
      </c>
    </row>
    <row r="623" spans="1:20" s="43" customFormat="1" ht="12.75" customHeight="1" x14ac:dyDescent="0.2">
      <c r="A623" s="124"/>
      <c r="B623" s="125"/>
      <c r="C623" s="125"/>
      <c r="D623" s="124"/>
      <c r="E623" s="128"/>
      <c r="F623" s="128"/>
      <c r="G623" s="200"/>
      <c r="H623" s="130"/>
      <c r="I623" s="200"/>
      <c r="J623" s="130"/>
      <c r="K623" s="45"/>
      <c r="L623" s="45"/>
      <c r="M623" s="45"/>
      <c r="N623" s="61"/>
      <c r="O623" s="49">
        <f t="shared" si="745"/>
        <v>0</v>
      </c>
      <c r="P623" s="130"/>
      <c r="Q623" s="130"/>
      <c r="R623" s="130"/>
      <c r="S623" s="224"/>
      <c r="T623" s="224"/>
    </row>
    <row r="624" spans="1:20" s="43" customFormat="1" ht="12.75" customHeight="1" x14ac:dyDescent="0.2">
      <c r="A624" s="124"/>
      <c r="B624" s="125"/>
      <c r="C624" s="125"/>
      <c r="D624" s="124"/>
      <c r="E624" s="128"/>
      <c r="F624" s="128"/>
      <c r="G624" s="200"/>
      <c r="H624" s="130"/>
      <c r="I624" s="200"/>
      <c r="J624" s="130"/>
      <c r="K624" s="45"/>
      <c r="L624" s="45"/>
      <c r="M624" s="50"/>
      <c r="N624" s="61"/>
      <c r="O624" s="49">
        <f t="shared" si="745"/>
        <v>0</v>
      </c>
      <c r="P624" s="130"/>
      <c r="Q624" s="130"/>
      <c r="R624" s="130"/>
      <c r="S624" s="224"/>
      <c r="T624" s="224"/>
    </row>
    <row r="625" spans="1:20" s="43" customFormat="1" ht="12.75" customHeight="1" x14ac:dyDescent="0.2">
      <c r="A625" s="124"/>
      <c r="B625" s="125"/>
      <c r="C625" s="125"/>
      <c r="D625" s="124"/>
      <c r="E625" s="128"/>
      <c r="F625" s="128"/>
      <c r="G625" s="200"/>
      <c r="H625" s="130"/>
      <c r="I625" s="200"/>
      <c r="J625" s="130"/>
      <c r="K625" s="45"/>
      <c r="L625" s="45"/>
      <c r="M625" s="45"/>
      <c r="N625" s="61"/>
      <c r="O625" s="49">
        <f t="shared" si="745"/>
        <v>0</v>
      </c>
      <c r="P625" s="130"/>
      <c r="Q625" s="130"/>
      <c r="R625" s="130"/>
      <c r="S625" s="224"/>
      <c r="T625" s="224"/>
    </row>
    <row r="626" spans="1:20" s="43" customFormat="1" ht="12.75" customHeight="1" x14ac:dyDescent="0.2">
      <c r="A626" s="124">
        <v>3</v>
      </c>
      <c r="B626" s="125" t="s">
        <v>118</v>
      </c>
      <c r="C626" s="125" t="s">
        <v>307</v>
      </c>
      <c r="D626" s="124" t="s">
        <v>31</v>
      </c>
      <c r="E626" s="128">
        <v>25.6</v>
      </c>
      <c r="F626" s="128">
        <f t="shared" ref="F626" si="755">H626+J626+R626</f>
        <v>3.6005755595599997</v>
      </c>
      <c r="G626" s="129">
        <v>0.89</v>
      </c>
      <c r="H626" s="130">
        <f t="shared" ref="H626" si="756">G626*$P$8/1000</f>
        <v>1.5044203999999999</v>
      </c>
      <c r="I626" s="129"/>
      <c r="J626" s="130">
        <f t="shared" ref="J626" si="757">I626*$P$9/1000</f>
        <v>0</v>
      </c>
      <c r="K626" s="45" t="s">
        <v>69</v>
      </c>
      <c r="L626" s="45" t="s">
        <v>33</v>
      </c>
      <c r="M626" s="45">
        <v>1.1000000000000001</v>
      </c>
      <c r="N626" s="61">
        <v>1.6830000000000001</v>
      </c>
      <c r="O626" s="49">
        <f t="shared" si="745"/>
        <v>1.8513000000000002</v>
      </c>
      <c r="P626" s="130">
        <f t="shared" ref="P626" si="758">E626*F626</f>
        <v>92.174734324735994</v>
      </c>
      <c r="Q626" s="130">
        <f t="shared" ref="Q626" si="759">SUM(O626:O629)</f>
        <v>1.8513000000000002</v>
      </c>
      <c r="R626" s="130">
        <f t="shared" ref="R626" si="760">Q626*1.02*1.05*$R$14</f>
        <v>2.0961551595599999</v>
      </c>
      <c r="S626" s="224">
        <v>4.1379447841150343</v>
      </c>
      <c r="T626" s="224">
        <v>105.93138647334489</v>
      </c>
    </row>
    <row r="627" spans="1:20" s="43" customFormat="1" ht="12.75" customHeight="1" x14ac:dyDescent="0.2">
      <c r="A627" s="124"/>
      <c r="B627" s="125"/>
      <c r="C627" s="125"/>
      <c r="D627" s="124"/>
      <c r="E627" s="128"/>
      <c r="F627" s="128"/>
      <c r="G627" s="129"/>
      <c r="H627" s="130"/>
      <c r="I627" s="129"/>
      <c r="J627" s="130"/>
      <c r="K627" s="45"/>
      <c r="L627" s="45"/>
      <c r="M627" s="45"/>
      <c r="N627" s="61"/>
      <c r="O627" s="49">
        <f t="shared" si="745"/>
        <v>0</v>
      </c>
      <c r="P627" s="130"/>
      <c r="Q627" s="130"/>
      <c r="R627" s="130"/>
      <c r="S627" s="224"/>
      <c r="T627" s="224"/>
    </row>
    <row r="628" spans="1:20" s="43" customFormat="1" ht="12.75" customHeight="1" x14ac:dyDescent="0.2">
      <c r="A628" s="124"/>
      <c r="B628" s="125"/>
      <c r="C628" s="125"/>
      <c r="D628" s="124"/>
      <c r="E628" s="128"/>
      <c r="F628" s="128"/>
      <c r="G628" s="129"/>
      <c r="H628" s="130"/>
      <c r="I628" s="129"/>
      <c r="J628" s="130"/>
      <c r="K628" s="45"/>
      <c r="L628" s="45"/>
      <c r="M628" s="45"/>
      <c r="N628" s="61"/>
      <c r="O628" s="49">
        <f t="shared" si="745"/>
        <v>0</v>
      </c>
      <c r="P628" s="130"/>
      <c r="Q628" s="130"/>
      <c r="R628" s="130"/>
      <c r="S628" s="224"/>
      <c r="T628" s="224"/>
    </row>
    <row r="629" spans="1:20" s="43" customFormat="1" ht="12.75" customHeight="1" x14ac:dyDescent="0.2">
      <c r="A629" s="124"/>
      <c r="B629" s="125"/>
      <c r="C629" s="125"/>
      <c r="D629" s="124"/>
      <c r="E629" s="128"/>
      <c r="F629" s="128"/>
      <c r="G629" s="129"/>
      <c r="H629" s="130"/>
      <c r="I629" s="129"/>
      <c r="J629" s="130"/>
      <c r="K629" s="45"/>
      <c r="L629" s="45"/>
      <c r="M629" s="45"/>
      <c r="N629" s="61"/>
      <c r="O629" s="49">
        <f t="shared" si="745"/>
        <v>0</v>
      </c>
      <c r="P629" s="130"/>
      <c r="Q629" s="130"/>
      <c r="R629" s="130"/>
      <c r="S629" s="224"/>
      <c r="T629" s="224"/>
    </row>
    <row r="630" spans="1:20" s="43" customFormat="1" ht="12.75" customHeight="1" x14ac:dyDescent="0.2">
      <c r="A630" s="124">
        <v>4</v>
      </c>
      <c r="B630" s="125" t="s">
        <v>297</v>
      </c>
      <c r="C630" s="125" t="s">
        <v>298</v>
      </c>
      <c r="D630" s="124" t="s">
        <v>32</v>
      </c>
      <c r="E630" s="128">
        <v>854</v>
      </c>
      <c r="F630" s="128">
        <f t="shared" ref="F630" si="761">H630+J630+R630</f>
        <v>0.52016199099999993</v>
      </c>
      <c r="G630" s="200">
        <v>9.4600000000000004E-2</v>
      </c>
      <c r="H630" s="130">
        <f t="shared" ref="H630" si="762">G630*$P$8/1000</f>
        <v>0.15990805599999999</v>
      </c>
      <c r="I630" s="200">
        <v>7.4999999999999997E-3</v>
      </c>
      <c r="J630" s="130">
        <f t="shared" ref="J630" si="763">I630*$P$9/1000</f>
        <v>2.0575574999999999E-2</v>
      </c>
      <c r="K630" s="45" t="s">
        <v>50</v>
      </c>
      <c r="L630" s="61" t="s">
        <v>32</v>
      </c>
      <c r="M630" s="45">
        <v>1</v>
      </c>
      <c r="N630" s="61">
        <v>0.3</v>
      </c>
      <c r="O630" s="49">
        <f t="shared" si="745"/>
        <v>0.3</v>
      </c>
      <c r="P630" s="130">
        <f t="shared" ref="P630" si="764">E630*F630</f>
        <v>444.21834031399993</v>
      </c>
      <c r="Q630" s="130">
        <f t="shared" ref="Q630" si="765">SUM(O630:O633)</f>
        <v>0.3</v>
      </c>
      <c r="R630" s="130">
        <f t="shared" ref="R630" si="766">Q630*1.02*1.05*$R$14</f>
        <v>0.33967836000000001</v>
      </c>
      <c r="S630" s="224">
        <v>0.59779375878904506</v>
      </c>
      <c r="T630" s="224">
        <v>510.51587000584448</v>
      </c>
    </row>
    <row r="631" spans="1:20" s="43" customFormat="1" ht="12.75" customHeight="1" x14ac:dyDescent="0.2">
      <c r="A631" s="124"/>
      <c r="B631" s="125"/>
      <c r="C631" s="125"/>
      <c r="D631" s="124"/>
      <c r="E631" s="128"/>
      <c r="F631" s="128"/>
      <c r="G631" s="200"/>
      <c r="H631" s="130"/>
      <c r="I631" s="200"/>
      <c r="J631" s="130"/>
      <c r="K631" s="45"/>
      <c r="L631" s="45"/>
      <c r="M631" s="45"/>
      <c r="N631" s="61"/>
      <c r="O631" s="49">
        <f t="shared" si="745"/>
        <v>0</v>
      </c>
      <c r="P631" s="130"/>
      <c r="Q631" s="130"/>
      <c r="R631" s="130"/>
      <c r="S631" s="224"/>
      <c r="T631" s="224"/>
    </row>
    <row r="632" spans="1:20" s="43" customFormat="1" ht="12.75" customHeight="1" x14ac:dyDescent="0.2">
      <c r="A632" s="124"/>
      <c r="B632" s="125"/>
      <c r="C632" s="125"/>
      <c r="D632" s="124"/>
      <c r="E632" s="128"/>
      <c r="F632" s="128"/>
      <c r="G632" s="200"/>
      <c r="H632" s="130"/>
      <c r="I632" s="200"/>
      <c r="J632" s="130"/>
      <c r="K632" s="45"/>
      <c r="L632" s="45"/>
      <c r="M632" s="50"/>
      <c r="N632" s="61"/>
      <c r="O632" s="49">
        <f t="shared" si="745"/>
        <v>0</v>
      </c>
      <c r="P632" s="130"/>
      <c r="Q632" s="130"/>
      <c r="R632" s="130"/>
      <c r="S632" s="224"/>
      <c r="T632" s="224"/>
    </row>
    <row r="633" spans="1:20" s="43" customFormat="1" ht="12.75" customHeight="1" x14ac:dyDescent="0.2">
      <c r="A633" s="124"/>
      <c r="B633" s="125"/>
      <c r="C633" s="125"/>
      <c r="D633" s="124"/>
      <c r="E633" s="128"/>
      <c r="F633" s="128"/>
      <c r="G633" s="200"/>
      <c r="H633" s="130"/>
      <c r="I633" s="200"/>
      <c r="J633" s="130"/>
      <c r="K633" s="45"/>
      <c r="L633" s="45"/>
      <c r="M633" s="45"/>
      <c r="N633" s="61"/>
      <c r="O633" s="49">
        <f t="shared" si="745"/>
        <v>0</v>
      </c>
      <c r="P633" s="130"/>
      <c r="Q633" s="130"/>
      <c r="R633" s="130"/>
      <c r="S633" s="224"/>
      <c r="T633" s="224"/>
    </row>
    <row r="634" spans="1:20" s="43" customFormat="1" ht="12.75" customHeight="1" x14ac:dyDescent="0.2">
      <c r="A634" s="124">
        <v>5</v>
      </c>
      <c r="B634" s="125" t="s">
        <v>299</v>
      </c>
      <c r="C634" s="135" t="s">
        <v>300</v>
      </c>
      <c r="D634" s="138" t="s">
        <v>32</v>
      </c>
      <c r="E634" s="128">
        <v>854</v>
      </c>
      <c r="F634" s="128">
        <f t="shared" ref="F634" si="767">H634+J634+R634</f>
        <v>0.34645607458400002</v>
      </c>
      <c r="G634" s="129">
        <v>5.2999999999999999E-2</v>
      </c>
      <c r="H634" s="130">
        <f t="shared" ref="H634" si="768">G634*$P$8/1000</f>
        <v>8.9589080000000001E-2</v>
      </c>
      <c r="I634" s="200">
        <v>2.7000000000000001E-3</v>
      </c>
      <c r="J634" s="130">
        <f t="shared" ref="J634" si="769">I634*$P$9/1000</f>
        <v>7.4072069999999999E-3</v>
      </c>
      <c r="K634" s="45" t="s">
        <v>301</v>
      </c>
      <c r="L634" s="45" t="s">
        <v>32</v>
      </c>
      <c r="M634" s="45">
        <v>1.02</v>
      </c>
      <c r="N634" s="61">
        <v>0.216</v>
      </c>
      <c r="O634" s="49">
        <f t="shared" si="745"/>
        <v>0.22031999999999999</v>
      </c>
      <c r="P634" s="130">
        <f t="shared" ref="P634" si="770">E634*F634</f>
        <v>295.87348769473601</v>
      </c>
      <c r="Q634" s="130">
        <f t="shared" ref="Q634" si="771">SUM(O634:O637)</f>
        <v>0.22031999999999999</v>
      </c>
      <c r="R634" s="130">
        <f t="shared" ref="R634" si="772">Q634*1.02*1.05*$R$14</f>
        <v>0.249459787584</v>
      </c>
      <c r="S634" s="224">
        <v>0.39816303894620231</v>
      </c>
      <c r="T634" s="224">
        <v>340.03123526005675</v>
      </c>
    </row>
    <row r="635" spans="1:20" s="43" customFormat="1" ht="12.75" customHeight="1" x14ac:dyDescent="0.2">
      <c r="A635" s="124"/>
      <c r="B635" s="125"/>
      <c r="C635" s="136"/>
      <c r="D635" s="139"/>
      <c r="E635" s="128"/>
      <c r="F635" s="128"/>
      <c r="G635" s="129"/>
      <c r="H635" s="130"/>
      <c r="I635" s="200"/>
      <c r="J635" s="130"/>
      <c r="K635" s="45"/>
      <c r="L635" s="45"/>
      <c r="M635" s="45"/>
      <c r="N635" s="61"/>
      <c r="O635" s="49">
        <f t="shared" si="745"/>
        <v>0</v>
      </c>
      <c r="P635" s="130"/>
      <c r="Q635" s="130"/>
      <c r="R635" s="130"/>
      <c r="S635" s="224"/>
      <c r="T635" s="224"/>
    </row>
    <row r="636" spans="1:20" s="43" customFormat="1" ht="12.75" customHeight="1" x14ac:dyDescent="0.2">
      <c r="A636" s="124"/>
      <c r="B636" s="125"/>
      <c r="C636" s="136"/>
      <c r="D636" s="139"/>
      <c r="E636" s="128"/>
      <c r="F636" s="128"/>
      <c r="G636" s="129"/>
      <c r="H636" s="130"/>
      <c r="I636" s="200"/>
      <c r="J636" s="130"/>
      <c r="K636" s="45"/>
      <c r="L636" s="61"/>
      <c r="M636" s="38"/>
      <c r="N636" s="61"/>
      <c r="O636" s="49">
        <f t="shared" si="745"/>
        <v>0</v>
      </c>
      <c r="P636" s="130"/>
      <c r="Q636" s="130"/>
      <c r="R636" s="130"/>
      <c r="S636" s="224"/>
      <c r="T636" s="224"/>
    </row>
    <row r="637" spans="1:20" s="43" customFormat="1" ht="12.75" customHeight="1" x14ac:dyDescent="0.2">
      <c r="A637" s="124"/>
      <c r="B637" s="125"/>
      <c r="C637" s="137"/>
      <c r="D637" s="140"/>
      <c r="E637" s="128"/>
      <c r="F637" s="128"/>
      <c r="G637" s="129"/>
      <c r="H637" s="130"/>
      <c r="I637" s="200"/>
      <c r="J637" s="130"/>
      <c r="K637" s="45"/>
      <c r="L637" s="45"/>
      <c r="M637" s="45"/>
      <c r="N637" s="61"/>
      <c r="O637" s="49">
        <f t="shared" si="745"/>
        <v>0</v>
      </c>
      <c r="P637" s="130"/>
      <c r="Q637" s="130"/>
      <c r="R637" s="130"/>
      <c r="S637" s="224"/>
      <c r="T637" s="224"/>
    </row>
    <row r="638" spans="1:20" s="43" customFormat="1" ht="12.75" customHeight="1" x14ac:dyDescent="0.2">
      <c r="A638" s="124">
        <v>6</v>
      </c>
      <c r="B638" s="125" t="s">
        <v>46</v>
      </c>
      <c r="C638" s="125" t="s">
        <v>302</v>
      </c>
      <c r="D638" s="124" t="s">
        <v>32</v>
      </c>
      <c r="E638" s="128">
        <v>854</v>
      </c>
      <c r="F638" s="128">
        <f t="shared" ref="F638" si="773">H638+J638+R638</f>
        <v>0.24909746400000002</v>
      </c>
      <c r="G638" s="129"/>
      <c r="H638" s="130">
        <f t="shared" ref="H638" si="774">G638*$P$8/1000</f>
        <v>0</v>
      </c>
      <c r="I638" s="211"/>
      <c r="J638" s="130">
        <f t="shared" ref="J638" si="775">I638*$P$9/1000</f>
        <v>0</v>
      </c>
      <c r="K638" s="45" t="s">
        <v>303</v>
      </c>
      <c r="L638" s="45" t="s">
        <v>32</v>
      </c>
      <c r="M638" s="45">
        <v>1</v>
      </c>
      <c r="N638" s="61">
        <v>0.22</v>
      </c>
      <c r="O638" s="49">
        <f t="shared" si="745"/>
        <v>0.22</v>
      </c>
      <c r="P638" s="130">
        <f t="shared" ref="P638" si="776">E638*F638</f>
        <v>212.72923425600001</v>
      </c>
      <c r="Q638" s="130">
        <f t="shared" ref="Q638" si="777">SUM(O638:O641)</f>
        <v>0.22</v>
      </c>
      <c r="R638" s="130">
        <f t="shared" ref="R638" si="778">Q638*1.02*1.05*$R$14</f>
        <v>0.24909746400000002</v>
      </c>
      <c r="S638" s="224">
        <v>0.28627410669338749</v>
      </c>
      <c r="T638" s="224">
        <v>244.47808711615292</v>
      </c>
    </row>
    <row r="639" spans="1:20" s="43" customFormat="1" ht="12.75" customHeight="1" x14ac:dyDescent="0.2">
      <c r="A639" s="124"/>
      <c r="B639" s="125"/>
      <c r="C639" s="125"/>
      <c r="D639" s="124"/>
      <c r="E639" s="128"/>
      <c r="F639" s="128"/>
      <c r="G639" s="129"/>
      <c r="H639" s="130"/>
      <c r="I639" s="211"/>
      <c r="J639" s="130"/>
      <c r="K639" s="45"/>
      <c r="L639" s="45"/>
      <c r="M639" s="45"/>
      <c r="N639" s="61"/>
      <c r="O639" s="49">
        <f t="shared" si="745"/>
        <v>0</v>
      </c>
      <c r="P639" s="130"/>
      <c r="Q639" s="130"/>
      <c r="R639" s="130"/>
      <c r="S639" s="224"/>
      <c r="T639" s="224"/>
    </row>
    <row r="640" spans="1:20" s="43" customFormat="1" ht="12.75" customHeight="1" x14ac:dyDescent="0.2">
      <c r="A640" s="124"/>
      <c r="B640" s="125"/>
      <c r="C640" s="125"/>
      <c r="D640" s="124"/>
      <c r="E640" s="128"/>
      <c r="F640" s="128"/>
      <c r="G640" s="129"/>
      <c r="H640" s="130"/>
      <c r="I640" s="211"/>
      <c r="J640" s="130"/>
      <c r="K640" s="45"/>
      <c r="L640" s="45"/>
      <c r="M640" s="45"/>
      <c r="N640" s="61"/>
      <c r="O640" s="49">
        <f t="shared" si="745"/>
        <v>0</v>
      </c>
      <c r="P640" s="130"/>
      <c r="Q640" s="130"/>
      <c r="R640" s="130"/>
      <c r="S640" s="224"/>
      <c r="T640" s="224"/>
    </row>
    <row r="641" spans="1:20" s="43" customFormat="1" ht="12.75" customHeight="1" x14ac:dyDescent="0.2">
      <c r="A641" s="124"/>
      <c r="B641" s="125"/>
      <c r="C641" s="125"/>
      <c r="D641" s="124"/>
      <c r="E641" s="128"/>
      <c r="F641" s="128"/>
      <c r="G641" s="129"/>
      <c r="H641" s="130"/>
      <c r="I641" s="211"/>
      <c r="J641" s="130"/>
      <c r="K641" s="45"/>
      <c r="L641" s="45"/>
      <c r="M641" s="45"/>
      <c r="N641" s="61"/>
      <c r="O641" s="49">
        <f t="shared" si="745"/>
        <v>0</v>
      </c>
      <c r="P641" s="130"/>
      <c r="Q641" s="130"/>
      <c r="R641" s="130"/>
      <c r="S641" s="224"/>
      <c r="T641" s="224"/>
    </row>
    <row r="642" spans="1:20" s="43" customFormat="1" ht="12.75" customHeight="1" x14ac:dyDescent="0.2">
      <c r="A642" s="124">
        <v>7</v>
      </c>
      <c r="B642" s="125" t="s">
        <v>304</v>
      </c>
      <c r="C642" s="125" t="s">
        <v>305</v>
      </c>
      <c r="D642" s="124" t="s">
        <v>33</v>
      </c>
      <c r="E642" s="128">
        <v>204.96</v>
      </c>
      <c r="F642" s="128">
        <f t="shared" ref="F642" si="779">H642+J642+R642</f>
        <v>0.94998232000000005</v>
      </c>
      <c r="G642" s="129">
        <v>0.56200000000000006</v>
      </c>
      <c r="H642" s="130">
        <f t="shared" ref="H642" si="780">G642*$P$8/1000</f>
        <v>0.94998232000000005</v>
      </c>
      <c r="I642" s="211"/>
      <c r="J642" s="130">
        <f t="shared" ref="J642" si="781">I642*$P$9/1000</f>
        <v>0</v>
      </c>
      <c r="K642" s="45"/>
      <c r="L642" s="45"/>
      <c r="M642" s="45"/>
      <c r="N642" s="61"/>
      <c r="O642" s="49">
        <f t="shared" si="745"/>
        <v>0</v>
      </c>
      <c r="P642" s="130">
        <f t="shared" ref="P642" si="782">E642*F642</f>
        <v>194.70837630720001</v>
      </c>
      <c r="Q642" s="130">
        <f t="shared" ref="Q642" si="783">SUM(O642:O645)</f>
        <v>0</v>
      </c>
      <c r="R642" s="130">
        <f t="shared" ref="R642" si="784">Q642*1.02*1.05*$R$14</f>
        <v>0</v>
      </c>
      <c r="S642" s="224">
        <v>1.0917627809832371</v>
      </c>
      <c r="T642" s="224">
        <v>223.76769959032427</v>
      </c>
    </row>
    <row r="643" spans="1:20" s="43" customFormat="1" ht="12.75" customHeight="1" x14ac:dyDescent="0.2">
      <c r="A643" s="124"/>
      <c r="B643" s="125"/>
      <c r="C643" s="125"/>
      <c r="D643" s="124"/>
      <c r="E643" s="128"/>
      <c r="F643" s="128"/>
      <c r="G643" s="129"/>
      <c r="H643" s="130"/>
      <c r="I643" s="211"/>
      <c r="J643" s="130"/>
      <c r="K643" s="45"/>
      <c r="L643" s="45"/>
      <c r="M643" s="45"/>
      <c r="N643" s="61"/>
      <c r="O643" s="49">
        <f t="shared" si="745"/>
        <v>0</v>
      </c>
      <c r="P643" s="130"/>
      <c r="Q643" s="130"/>
      <c r="R643" s="130"/>
      <c r="S643" s="224"/>
      <c r="T643" s="224"/>
    </row>
    <row r="644" spans="1:20" s="43" customFormat="1" ht="12.75" customHeight="1" x14ac:dyDescent="0.2">
      <c r="A644" s="124"/>
      <c r="B644" s="125"/>
      <c r="C644" s="125"/>
      <c r="D644" s="124"/>
      <c r="E644" s="128"/>
      <c r="F644" s="128"/>
      <c r="G644" s="129"/>
      <c r="H644" s="130"/>
      <c r="I644" s="211"/>
      <c r="J644" s="130"/>
      <c r="K644" s="45"/>
      <c r="L644" s="45"/>
      <c r="M644" s="45"/>
      <c r="N644" s="61"/>
      <c r="O644" s="49">
        <f t="shared" si="745"/>
        <v>0</v>
      </c>
      <c r="P644" s="130"/>
      <c r="Q644" s="130"/>
      <c r="R644" s="130"/>
      <c r="S644" s="224"/>
      <c r="T644" s="224"/>
    </row>
    <row r="645" spans="1:20" s="43" customFormat="1" ht="12.75" customHeight="1" x14ac:dyDescent="0.2">
      <c r="A645" s="124"/>
      <c r="B645" s="125"/>
      <c r="C645" s="125"/>
      <c r="D645" s="124"/>
      <c r="E645" s="128"/>
      <c r="F645" s="128"/>
      <c r="G645" s="129"/>
      <c r="H645" s="130"/>
      <c r="I645" s="211"/>
      <c r="J645" s="130"/>
      <c r="K645" s="45"/>
      <c r="L645" s="45"/>
      <c r="M645" s="45"/>
      <c r="N645" s="61"/>
      <c r="O645" s="49">
        <f t="shared" si="745"/>
        <v>0</v>
      </c>
      <c r="P645" s="130"/>
      <c r="Q645" s="130"/>
      <c r="R645" s="130"/>
      <c r="S645" s="224"/>
      <c r="T645" s="224"/>
    </row>
    <row r="646" spans="1:20" x14ac:dyDescent="0.2">
      <c r="A646" s="124">
        <v>8</v>
      </c>
      <c r="B646" s="125" t="s">
        <v>64</v>
      </c>
      <c r="C646" s="125" t="s">
        <v>306</v>
      </c>
      <c r="D646" s="124" t="s">
        <v>28</v>
      </c>
      <c r="E646" s="128">
        <v>30.75</v>
      </c>
      <c r="F646" s="128">
        <f t="shared" ref="F646" si="785">H646+J646+R646</f>
        <v>3.145213</v>
      </c>
      <c r="G646" s="129">
        <v>0.4</v>
      </c>
      <c r="H646" s="130">
        <f t="shared" ref="H646" si="786">G646*$P$8/1000</f>
        <v>0.67614399999999997</v>
      </c>
      <c r="I646" s="225">
        <v>0.9</v>
      </c>
      <c r="J646" s="130">
        <f t="shared" ref="J646" si="787">I646*$P$9/1000</f>
        <v>2.4690690000000002</v>
      </c>
      <c r="K646" s="45"/>
      <c r="L646" s="45"/>
      <c r="M646" s="45"/>
      <c r="N646" s="61"/>
      <c r="O646" s="49">
        <f t="shared" si="745"/>
        <v>0</v>
      </c>
      <c r="P646" s="130">
        <f t="shared" ref="P646" si="788">E646*F646</f>
        <v>96.71529975</v>
      </c>
      <c r="Q646" s="130">
        <f t="shared" ref="Q646" si="789">SUM(O646:O649)</f>
        <v>0</v>
      </c>
      <c r="R646" s="130">
        <f t="shared" ref="R646" si="790">Q646*1.02*1.05*$R$14</f>
        <v>0</v>
      </c>
      <c r="S646" s="224">
        <v>3.6146214717602634</v>
      </c>
      <c r="T646" s="224">
        <v>111.14961025662809</v>
      </c>
    </row>
    <row r="647" spans="1:20" ht="12.75" customHeight="1" x14ac:dyDescent="0.2">
      <c r="A647" s="124"/>
      <c r="B647" s="125"/>
      <c r="C647" s="125"/>
      <c r="D647" s="124"/>
      <c r="E647" s="128"/>
      <c r="F647" s="128"/>
      <c r="G647" s="129"/>
      <c r="H647" s="130"/>
      <c r="I647" s="225"/>
      <c r="J647" s="130"/>
      <c r="K647" s="45"/>
      <c r="L647" s="45"/>
      <c r="M647" s="38"/>
      <c r="N647" s="61"/>
      <c r="O647" s="49">
        <f t="shared" si="745"/>
        <v>0</v>
      </c>
      <c r="P647" s="130"/>
      <c r="Q647" s="130"/>
      <c r="R647" s="130"/>
      <c r="S647" s="224"/>
      <c r="T647" s="224"/>
    </row>
    <row r="648" spans="1:20" ht="12.75" customHeight="1" x14ac:dyDescent="0.2">
      <c r="A648" s="124"/>
      <c r="B648" s="125"/>
      <c r="C648" s="125"/>
      <c r="D648" s="124"/>
      <c r="E648" s="128"/>
      <c r="F648" s="128"/>
      <c r="G648" s="129"/>
      <c r="H648" s="130"/>
      <c r="I648" s="225"/>
      <c r="J648" s="130"/>
      <c r="K648" s="45"/>
      <c r="L648" s="45"/>
      <c r="M648" s="45"/>
      <c r="N648" s="61"/>
      <c r="O648" s="49">
        <f t="shared" si="745"/>
        <v>0</v>
      </c>
      <c r="P648" s="130"/>
      <c r="Q648" s="130"/>
      <c r="R648" s="130"/>
      <c r="S648" s="224"/>
      <c r="T648" s="224"/>
    </row>
    <row r="649" spans="1:20" ht="12.75" customHeight="1" x14ac:dyDescent="0.2">
      <c r="A649" s="124"/>
      <c r="B649" s="125"/>
      <c r="C649" s="125"/>
      <c r="D649" s="124"/>
      <c r="E649" s="128"/>
      <c r="F649" s="128"/>
      <c r="G649" s="129"/>
      <c r="H649" s="130"/>
      <c r="I649" s="225"/>
      <c r="J649" s="130"/>
      <c r="K649" s="45"/>
      <c r="L649" s="45"/>
      <c r="M649" s="45"/>
      <c r="N649" s="61"/>
      <c r="O649" s="49">
        <f t="shared" si="745"/>
        <v>0</v>
      </c>
      <c r="P649" s="130"/>
      <c r="Q649" s="130"/>
      <c r="R649" s="130"/>
      <c r="S649" s="224"/>
      <c r="T649" s="224"/>
    </row>
    <row r="650" spans="1:20" ht="12.75" customHeight="1" x14ac:dyDescent="0.2">
      <c r="A650" s="124">
        <v>9</v>
      </c>
      <c r="B650" s="125" t="s">
        <v>89</v>
      </c>
      <c r="C650" s="125" t="s">
        <v>321</v>
      </c>
      <c r="D650" s="124" t="s">
        <v>27</v>
      </c>
      <c r="E650" s="127">
        <v>40</v>
      </c>
      <c r="F650" s="128">
        <f t="shared" ref="F650" si="791">H650+J650+R650</f>
        <v>115.191391032</v>
      </c>
      <c r="G650" s="144">
        <v>14.82</v>
      </c>
      <c r="H650" s="130">
        <f t="shared" ref="H650" si="792">G650*$P$8/1000</f>
        <v>25.051135200000001</v>
      </c>
      <c r="I650" s="144">
        <v>9.6579999999999995</v>
      </c>
      <c r="J650" s="130">
        <f t="shared" ref="J650" si="793">I650*$P$9/1000</f>
        <v>26.495853779999997</v>
      </c>
      <c r="K650" s="45" t="s">
        <v>63</v>
      </c>
      <c r="L650" s="45" t="s">
        <v>27</v>
      </c>
      <c r="M650" s="45">
        <v>1</v>
      </c>
      <c r="N650" s="61">
        <v>56.21</v>
      </c>
      <c r="O650" s="49">
        <f t="shared" si="745"/>
        <v>56.21</v>
      </c>
      <c r="P650" s="130">
        <f t="shared" ref="P650" si="794">E650*F650</f>
        <v>4607.6556412800001</v>
      </c>
      <c r="Q650" s="130">
        <f t="shared" ref="Q650" si="795">SUM(O650:O653)</f>
        <v>56.21</v>
      </c>
      <c r="R650" s="130">
        <f t="shared" ref="R650" si="796">Q650*1.02*1.05*$R$14</f>
        <v>63.644402052000004</v>
      </c>
      <c r="S650" s="224">
        <v>132.38317258201587</v>
      </c>
      <c r="T650" s="224">
        <v>5295.3269032806347</v>
      </c>
    </row>
    <row r="651" spans="1:20" ht="12.75" customHeight="1" x14ac:dyDescent="0.2">
      <c r="A651" s="124"/>
      <c r="B651" s="125"/>
      <c r="C651" s="125"/>
      <c r="D651" s="124"/>
      <c r="E651" s="127"/>
      <c r="F651" s="128"/>
      <c r="G651" s="144"/>
      <c r="H651" s="130"/>
      <c r="I651" s="144"/>
      <c r="J651" s="130"/>
      <c r="K651" s="45"/>
      <c r="L651" s="45"/>
      <c r="M651" s="45"/>
      <c r="N651" s="61"/>
      <c r="O651" s="49">
        <f t="shared" si="745"/>
        <v>0</v>
      </c>
      <c r="P651" s="130"/>
      <c r="Q651" s="130"/>
      <c r="R651" s="130"/>
      <c r="S651" s="224"/>
      <c r="T651" s="224"/>
    </row>
    <row r="652" spans="1:20" ht="12.75" customHeight="1" x14ac:dyDescent="0.2">
      <c r="A652" s="124"/>
      <c r="B652" s="125"/>
      <c r="C652" s="125"/>
      <c r="D652" s="124"/>
      <c r="E652" s="127"/>
      <c r="F652" s="128"/>
      <c r="G652" s="144"/>
      <c r="H652" s="130"/>
      <c r="I652" s="144"/>
      <c r="J652" s="130"/>
      <c r="K652" s="45"/>
      <c r="L652" s="61"/>
      <c r="M652" s="38"/>
      <c r="N652" s="61"/>
      <c r="O652" s="49">
        <f t="shared" si="745"/>
        <v>0</v>
      </c>
      <c r="P652" s="130"/>
      <c r="Q652" s="130"/>
      <c r="R652" s="130"/>
      <c r="S652" s="224"/>
      <c r="T652" s="224"/>
    </row>
    <row r="653" spans="1:20" ht="12.75" customHeight="1" x14ac:dyDescent="0.2">
      <c r="A653" s="124"/>
      <c r="B653" s="125"/>
      <c r="C653" s="125"/>
      <c r="D653" s="124"/>
      <c r="E653" s="127"/>
      <c r="F653" s="128"/>
      <c r="G653" s="144"/>
      <c r="H653" s="130"/>
      <c r="I653" s="144"/>
      <c r="J653" s="130"/>
      <c r="K653" s="45"/>
      <c r="L653" s="45"/>
      <c r="M653" s="45"/>
      <c r="N653" s="61"/>
      <c r="O653" s="49">
        <f t="shared" si="745"/>
        <v>0</v>
      </c>
      <c r="P653" s="130"/>
      <c r="Q653" s="130"/>
      <c r="R653" s="130"/>
      <c r="S653" s="224"/>
      <c r="T653" s="224"/>
    </row>
    <row r="654" spans="1:20" s="43" customFormat="1" ht="12.75" customHeight="1" x14ac:dyDescent="0.2">
      <c r="A654" s="286"/>
      <c r="B654" s="289"/>
      <c r="C654" s="292" t="s">
        <v>22</v>
      </c>
      <c r="D654" s="289"/>
      <c r="E654" s="295"/>
      <c r="F654" s="298">
        <f t="shared" ref="F654" si="797">H654+J654+R654</f>
        <v>3.145213</v>
      </c>
      <c r="G654" s="301">
        <v>0.4</v>
      </c>
      <c r="H654" s="304">
        <f t="shared" ref="H654" si="798">G654*$P$8/1000</f>
        <v>0.67614399999999997</v>
      </c>
      <c r="I654" s="307">
        <v>0.9</v>
      </c>
      <c r="J654" s="304">
        <f t="shared" ref="J654" si="799">I654*$P$9/1000</f>
        <v>2.4690690000000002</v>
      </c>
      <c r="K654" s="93"/>
      <c r="L654" s="93"/>
      <c r="M654" s="93"/>
      <c r="N654" s="94"/>
      <c r="O654" s="95">
        <f t="shared" si="745"/>
        <v>0</v>
      </c>
      <c r="P654" s="304">
        <f t="shared" ref="P654" si="800">E654*F654</f>
        <v>0</v>
      </c>
      <c r="Q654" s="304">
        <f t="shared" ref="Q654" si="801">SUM(O654:O657)</f>
        <v>0</v>
      </c>
      <c r="R654" s="304">
        <f t="shared" ref="R654" si="802">Q654*1.02*1.05*$R$14</f>
        <v>0</v>
      </c>
      <c r="S654" s="314"/>
      <c r="T654" s="315">
        <v>7897.8782175935594</v>
      </c>
    </row>
    <row r="655" spans="1:20" s="43" customFormat="1" ht="12.75" customHeight="1" x14ac:dyDescent="0.2">
      <c r="A655" s="287"/>
      <c r="B655" s="290"/>
      <c r="C655" s="293"/>
      <c r="D655" s="290"/>
      <c r="E655" s="296"/>
      <c r="F655" s="299"/>
      <c r="G655" s="302"/>
      <c r="H655" s="305"/>
      <c r="I655" s="308"/>
      <c r="J655" s="305"/>
      <c r="K655" s="93"/>
      <c r="L655" s="93"/>
      <c r="M655" s="93"/>
      <c r="N655" s="94"/>
      <c r="O655" s="95">
        <f t="shared" si="745"/>
        <v>0</v>
      </c>
      <c r="P655" s="305"/>
      <c r="Q655" s="305"/>
      <c r="R655" s="305"/>
      <c r="S655" s="314"/>
      <c r="T655" s="315"/>
    </row>
    <row r="656" spans="1:20" s="43" customFormat="1" ht="12.75" customHeight="1" x14ac:dyDescent="0.2">
      <c r="A656" s="287"/>
      <c r="B656" s="290"/>
      <c r="C656" s="293"/>
      <c r="D656" s="290"/>
      <c r="E656" s="296"/>
      <c r="F656" s="299"/>
      <c r="G656" s="302"/>
      <c r="H656" s="305"/>
      <c r="I656" s="308"/>
      <c r="J656" s="305"/>
      <c r="K656" s="93"/>
      <c r="L656" s="93"/>
      <c r="M656" s="93"/>
      <c r="N656" s="94"/>
      <c r="O656" s="95">
        <f t="shared" si="745"/>
        <v>0</v>
      </c>
      <c r="P656" s="305"/>
      <c r="Q656" s="305"/>
      <c r="R656" s="305"/>
      <c r="S656" s="314"/>
      <c r="T656" s="315"/>
    </row>
    <row r="657" spans="1:20" s="43" customFormat="1" ht="12.75" customHeight="1" x14ac:dyDescent="0.2">
      <c r="A657" s="288"/>
      <c r="B657" s="291"/>
      <c r="C657" s="294"/>
      <c r="D657" s="291"/>
      <c r="E657" s="297"/>
      <c r="F657" s="300"/>
      <c r="G657" s="303"/>
      <c r="H657" s="306"/>
      <c r="I657" s="309"/>
      <c r="J657" s="306"/>
      <c r="K657" s="93"/>
      <c r="L657" s="93"/>
      <c r="M657" s="93"/>
      <c r="N657" s="94"/>
      <c r="O657" s="95">
        <f t="shared" si="745"/>
        <v>0</v>
      </c>
      <c r="P657" s="306"/>
      <c r="Q657" s="306"/>
      <c r="R657" s="306"/>
      <c r="S657" s="314"/>
      <c r="T657" s="315"/>
    </row>
    <row r="658" spans="1:20" s="43" customFormat="1" ht="12.75" customHeight="1" x14ac:dyDescent="0.2">
      <c r="A658" s="286"/>
      <c r="B658" s="289"/>
      <c r="C658" s="292" t="s">
        <v>333</v>
      </c>
      <c r="D658" s="289"/>
      <c r="E658" s="295"/>
      <c r="F658" s="298">
        <f t="shared" ref="F658" si="803">H658+J658+R658</f>
        <v>7.5789829999999991</v>
      </c>
      <c r="G658" s="301">
        <v>1.4</v>
      </c>
      <c r="H658" s="304">
        <f t="shared" ref="H658" si="804">G658*$P$8/1000</f>
        <v>2.3665039999999999</v>
      </c>
      <c r="I658" s="307">
        <v>1.9</v>
      </c>
      <c r="J658" s="304">
        <f t="shared" ref="J658" si="805">I658*$P$9/1000</f>
        <v>5.2124789999999992</v>
      </c>
      <c r="K658" s="93"/>
      <c r="L658" s="93"/>
      <c r="M658" s="93"/>
      <c r="N658" s="94"/>
      <c r="O658" s="95">
        <f t="shared" si="745"/>
        <v>0</v>
      </c>
      <c r="P658" s="304">
        <f t="shared" ref="P658" si="806">E658*F658</f>
        <v>0</v>
      </c>
      <c r="Q658" s="304">
        <f t="shared" ref="Q658" si="807">SUM(O658:O661)</f>
        <v>0</v>
      </c>
      <c r="R658" s="304">
        <f t="shared" ref="R658" si="808">Q658*1.02*1.05*$R$14</f>
        <v>0</v>
      </c>
      <c r="S658" s="314"/>
      <c r="T658" s="316">
        <v>8.6976537994804703E-2</v>
      </c>
    </row>
    <row r="659" spans="1:20" s="43" customFormat="1" ht="12.75" customHeight="1" x14ac:dyDescent="0.2">
      <c r="A659" s="287"/>
      <c r="B659" s="290"/>
      <c r="C659" s="293"/>
      <c r="D659" s="290"/>
      <c r="E659" s="296"/>
      <c r="F659" s="299"/>
      <c r="G659" s="302"/>
      <c r="H659" s="305"/>
      <c r="I659" s="308"/>
      <c r="J659" s="305"/>
      <c r="K659" s="93"/>
      <c r="L659" s="93"/>
      <c r="M659" s="93"/>
      <c r="N659" s="94"/>
      <c r="O659" s="95">
        <f t="shared" si="745"/>
        <v>0</v>
      </c>
      <c r="P659" s="305"/>
      <c r="Q659" s="305"/>
      <c r="R659" s="305"/>
      <c r="S659" s="314"/>
      <c r="T659" s="316"/>
    </row>
    <row r="660" spans="1:20" s="43" customFormat="1" ht="12.75" customHeight="1" x14ac:dyDescent="0.2">
      <c r="A660" s="287"/>
      <c r="B660" s="290"/>
      <c r="C660" s="293"/>
      <c r="D660" s="290"/>
      <c r="E660" s="296"/>
      <c r="F660" s="299"/>
      <c r="G660" s="302"/>
      <c r="H660" s="305"/>
      <c r="I660" s="308"/>
      <c r="J660" s="305"/>
      <c r="K660" s="93"/>
      <c r="L660" s="93"/>
      <c r="M660" s="93"/>
      <c r="N660" s="94"/>
      <c r="O660" s="95">
        <f t="shared" si="745"/>
        <v>0</v>
      </c>
      <c r="P660" s="305"/>
      <c r="Q660" s="305"/>
      <c r="R660" s="305"/>
      <c r="S660" s="314"/>
      <c r="T660" s="316"/>
    </row>
    <row r="661" spans="1:20" s="43" customFormat="1" ht="12.75" customHeight="1" x14ac:dyDescent="0.2">
      <c r="A661" s="288"/>
      <c r="B661" s="291"/>
      <c r="C661" s="294"/>
      <c r="D661" s="291"/>
      <c r="E661" s="297"/>
      <c r="F661" s="300"/>
      <c r="G661" s="303"/>
      <c r="H661" s="306"/>
      <c r="I661" s="309"/>
      <c r="J661" s="306"/>
      <c r="K661" s="93"/>
      <c r="L661" s="93"/>
      <c r="M661" s="93"/>
      <c r="N661" s="94"/>
      <c r="O661" s="95">
        <f t="shared" si="745"/>
        <v>0</v>
      </c>
      <c r="P661" s="306"/>
      <c r="Q661" s="306"/>
      <c r="R661" s="306"/>
      <c r="S661" s="314"/>
      <c r="T661" s="316"/>
    </row>
    <row r="662" spans="1:20" s="1" customFormat="1" ht="12.75" customHeight="1" x14ac:dyDescent="0.2">
      <c r="A662" s="286"/>
      <c r="B662" s="289"/>
      <c r="C662" s="292" t="s">
        <v>335</v>
      </c>
      <c r="D662" s="289"/>
      <c r="E662" s="295"/>
      <c r="F662" s="298">
        <f t="shared" ref="F662" si="809">H662+J662+R662</f>
        <v>7.5789829999999991</v>
      </c>
      <c r="G662" s="301">
        <v>1.4</v>
      </c>
      <c r="H662" s="304">
        <f t="shared" ref="H662" si="810">G662*$P$8/1000</f>
        <v>2.3665039999999999</v>
      </c>
      <c r="I662" s="307">
        <v>1.9</v>
      </c>
      <c r="J662" s="304">
        <f t="shared" ref="J662" si="811">I662*$P$9/1000</f>
        <v>5.2124789999999992</v>
      </c>
      <c r="K662" s="93"/>
      <c r="L662" s="93"/>
      <c r="M662" s="93"/>
      <c r="N662" s="94"/>
      <c r="O662" s="95">
        <f t="shared" si="745"/>
        <v>0</v>
      </c>
      <c r="P662" s="304">
        <f t="shared" ref="P662" si="812">E662*F662</f>
        <v>0</v>
      </c>
      <c r="Q662" s="304">
        <f t="shared" ref="Q662" si="813">SUM(O662:O665)</f>
        <v>0</v>
      </c>
      <c r="R662" s="304">
        <f t="shared" ref="R662" si="814">Q662*1.02*1.05*$R$14</f>
        <v>0</v>
      </c>
      <c r="S662" s="314"/>
      <c r="T662" s="316">
        <v>0.99999999999999956</v>
      </c>
    </row>
    <row r="663" spans="1:20" s="1" customFormat="1" ht="12.75" customHeight="1" x14ac:dyDescent="0.2">
      <c r="A663" s="287"/>
      <c r="B663" s="290"/>
      <c r="C663" s="293"/>
      <c r="D663" s="290"/>
      <c r="E663" s="296"/>
      <c r="F663" s="299"/>
      <c r="G663" s="302"/>
      <c r="H663" s="305"/>
      <c r="I663" s="308"/>
      <c r="J663" s="305"/>
      <c r="K663" s="93"/>
      <c r="L663" s="93"/>
      <c r="M663" s="93"/>
      <c r="N663" s="94"/>
      <c r="O663" s="95">
        <f t="shared" si="745"/>
        <v>0</v>
      </c>
      <c r="P663" s="305"/>
      <c r="Q663" s="305"/>
      <c r="R663" s="305"/>
      <c r="S663" s="314"/>
      <c r="T663" s="316"/>
    </row>
    <row r="664" spans="1:20" s="1" customFormat="1" ht="12.75" customHeight="1" x14ac:dyDescent="0.2">
      <c r="A664" s="287"/>
      <c r="B664" s="290"/>
      <c r="C664" s="293"/>
      <c r="D664" s="290"/>
      <c r="E664" s="296"/>
      <c r="F664" s="299"/>
      <c r="G664" s="302"/>
      <c r="H664" s="305"/>
      <c r="I664" s="308"/>
      <c r="J664" s="305"/>
      <c r="K664" s="93"/>
      <c r="L664" s="93"/>
      <c r="M664" s="93"/>
      <c r="N664" s="94"/>
      <c r="O664" s="95">
        <f t="shared" si="745"/>
        <v>0</v>
      </c>
      <c r="P664" s="305"/>
      <c r="Q664" s="305"/>
      <c r="R664" s="305"/>
      <c r="S664" s="314"/>
      <c r="T664" s="316"/>
    </row>
    <row r="665" spans="1:20" s="1" customFormat="1" ht="12.75" customHeight="1" x14ac:dyDescent="0.2">
      <c r="A665" s="288"/>
      <c r="B665" s="291"/>
      <c r="C665" s="294"/>
      <c r="D665" s="291"/>
      <c r="E665" s="297"/>
      <c r="F665" s="300"/>
      <c r="G665" s="303"/>
      <c r="H665" s="306"/>
      <c r="I665" s="309"/>
      <c r="J665" s="306"/>
      <c r="K665" s="93"/>
      <c r="L665" s="93"/>
      <c r="M665" s="93"/>
      <c r="N665" s="94"/>
      <c r="O665" s="95">
        <f t="shared" si="745"/>
        <v>0</v>
      </c>
      <c r="P665" s="306"/>
      <c r="Q665" s="306"/>
      <c r="R665" s="306"/>
      <c r="S665" s="314"/>
      <c r="T665" s="316"/>
    </row>
    <row r="666" spans="1:20" s="43" customFormat="1" x14ac:dyDescent="0.2">
      <c r="A666" s="97"/>
      <c r="B666" s="98"/>
      <c r="C666" s="310" t="s">
        <v>22</v>
      </c>
      <c r="D666" s="311"/>
      <c r="E666" s="312"/>
      <c r="F666" s="99"/>
      <c r="G666" s="100"/>
      <c r="H666" s="101"/>
      <c r="I666" s="100"/>
      <c r="J666" s="101"/>
      <c r="K666" s="102"/>
      <c r="L666" s="102"/>
      <c r="M666" s="102"/>
      <c r="N666" s="97"/>
      <c r="O666" s="103"/>
      <c r="P666" s="101"/>
      <c r="Q666" s="101"/>
      <c r="R666" s="101"/>
      <c r="S666" s="101"/>
      <c r="T666" s="104">
        <v>90804.697446859936</v>
      </c>
    </row>
    <row r="667" spans="1:20" s="43" customFormat="1" x14ac:dyDescent="0.2">
      <c r="A667" s="105"/>
      <c r="B667" s="106"/>
      <c r="C667" s="313" t="s">
        <v>334</v>
      </c>
      <c r="D667" s="313"/>
      <c r="E667" s="313"/>
      <c r="F667" s="107"/>
      <c r="G667" s="108"/>
      <c r="H667" s="96"/>
      <c r="I667" s="108"/>
      <c r="J667" s="96"/>
      <c r="K667" s="109"/>
      <c r="L667" s="109"/>
      <c r="M667" s="109"/>
      <c r="N667" s="105"/>
      <c r="O667" s="95"/>
      <c r="P667" s="96"/>
      <c r="Q667" s="96"/>
      <c r="R667" s="96"/>
      <c r="S667" s="96"/>
      <c r="T667" s="110">
        <v>9988.5167191545934</v>
      </c>
    </row>
    <row r="668" spans="1:20" s="43" customFormat="1" x14ac:dyDescent="0.2">
      <c r="A668" s="97"/>
      <c r="B668" s="98"/>
      <c r="C668" s="310" t="s">
        <v>22</v>
      </c>
      <c r="D668" s="311"/>
      <c r="E668" s="312"/>
      <c r="F668" s="99"/>
      <c r="G668" s="100"/>
      <c r="H668" s="101"/>
      <c r="I668" s="100"/>
      <c r="J668" s="101"/>
      <c r="K668" s="102"/>
      <c r="L668" s="102"/>
      <c r="M668" s="102"/>
      <c r="N668" s="97"/>
      <c r="O668" s="103"/>
      <c r="P668" s="101"/>
      <c r="Q668" s="101"/>
      <c r="R668" s="101"/>
      <c r="S668" s="101"/>
      <c r="T668" s="104">
        <v>100793.21416601453</v>
      </c>
    </row>
    <row r="669" spans="1:20" s="43" customFormat="1" ht="12.75" customHeight="1" x14ac:dyDescent="0.2">
      <c r="A669" s="105"/>
      <c r="B669" s="106"/>
      <c r="C669" s="313" t="s">
        <v>39</v>
      </c>
      <c r="D669" s="313"/>
      <c r="E669" s="313"/>
      <c r="F669" s="107"/>
      <c r="G669" s="108"/>
      <c r="H669" s="96"/>
      <c r="I669" s="108"/>
      <c r="J669" s="96"/>
      <c r="K669" s="109"/>
      <c r="L669" s="109"/>
      <c r="M669" s="109"/>
      <c r="N669" s="105"/>
      <c r="O669" s="95"/>
      <c r="P669" s="96"/>
      <c r="Q669" s="96"/>
      <c r="R669" s="96"/>
      <c r="S669" s="96"/>
      <c r="T669" s="110">
        <v>20158.642833202906</v>
      </c>
    </row>
    <row r="670" spans="1:20" s="43" customFormat="1" ht="12.75" customHeight="1" x14ac:dyDescent="0.2">
      <c r="A670" s="97"/>
      <c r="B670" s="98"/>
      <c r="C670" s="317" t="s">
        <v>22</v>
      </c>
      <c r="D670" s="317"/>
      <c r="E670" s="317"/>
      <c r="F670" s="99"/>
      <c r="G670" s="100"/>
      <c r="H670" s="101"/>
      <c r="I670" s="100"/>
      <c r="J670" s="101"/>
      <c r="K670" s="102"/>
      <c r="L670" s="102"/>
      <c r="M670" s="102"/>
      <c r="N670" s="97"/>
      <c r="O670" s="103"/>
      <c r="P670" s="101"/>
      <c r="Q670" s="101"/>
      <c r="R670" s="101"/>
      <c r="S670" s="101"/>
      <c r="T670" s="104">
        <v>120951.85699921743</v>
      </c>
    </row>
    <row r="671" spans="1:20" s="43" customFormat="1" ht="12.75" customHeight="1" x14ac:dyDescent="0.2"/>
    <row r="672" spans="1:20" s="43" customFormat="1" ht="12.75" customHeight="1" x14ac:dyDescent="0.2">
      <c r="A672" s="281" t="s">
        <v>121</v>
      </c>
      <c r="B672" s="281"/>
      <c r="C672" s="281"/>
      <c r="D672" s="281"/>
      <c r="E672" s="281"/>
      <c r="F672" s="281"/>
      <c r="G672" s="281"/>
      <c r="H672" s="281"/>
      <c r="I672" s="281"/>
      <c r="J672" s="281"/>
      <c r="K672" s="281"/>
      <c r="L672" s="281"/>
      <c r="M672" s="281"/>
      <c r="N672" s="281"/>
      <c r="O672" s="281"/>
      <c r="P672" s="281"/>
      <c r="Q672" s="281"/>
      <c r="R672" s="281"/>
      <c r="S672" s="281"/>
      <c r="T672" s="281"/>
    </row>
    <row r="673" spans="1:20" s="43" customFormat="1" ht="12.75" customHeight="1" x14ac:dyDescent="0.2"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</row>
    <row r="674" spans="1:20" s="43" customFormat="1" ht="12.75" customHeight="1" x14ac:dyDescent="0.2">
      <c r="A674" s="281" t="s">
        <v>184</v>
      </c>
      <c r="B674" s="281"/>
      <c r="C674" s="281"/>
      <c r="D674" s="281"/>
      <c r="E674" s="281"/>
      <c r="F674" s="281"/>
      <c r="G674" s="281"/>
      <c r="H674" s="281"/>
      <c r="I674" s="281"/>
      <c r="J674" s="281"/>
      <c r="K674" s="281"/>
      <c r="L674" s="281"/>
      <c r="M674" s="281"/>
      <c r="N674" s="281"/>
      <c r="O674" s="281"/>
      <c r="P674" s="281"/>
      <c r="Q674" s="281"/>
      <c r="R674" s="281"/>
      <c r="S674" s="281"/>
      <c r="T674" s="281"/>
    </row>
    <row r="675" spans="1:20" ht="12.75" customHeight="1" x14ac:dyDescent="0.2"/>
    <row r="676" spans="1:20" ht="12.75" customHeight="1" x14ac:dyDescent="0.2"/>
    <row r="677" spans="1:20" ht="12.75" customHeight="1" x14ac:dyDescent="0.2"/>
    <row r="678" spans="1:20" ht="12.75" customHeight="1" x14ac:dyDescent="0.2"/>
    <row r="679" spans="1:20" ht="12.75" customHeight="1" x14ac:dyDescent="0.2"/>
    <row r="680" spans="1:20" ht="12.75" customHeight="1" x14ac:dyDescent="0.2"/>
    <row r="681" spans="1:20" ht="12.75" customHeight="1" x14ac:dyDescent="0.2"/>
    <row r="682" spans="1:20" ht="12.75" customHeight="1" x14ac:dyDescent="0.2"/>
    <row r="683" spans="1:20" ht="12.75" customHeight="1" x14ac:dyDescent="0.2"/>
    <row r="684" spans="1:20" ht="12.75" customHeight="1" x14ac:dyDescent="0.2"/>
    <row r="685" spans="1:20" ht="12.75" customHeight="1" x14ac:dyDescent="0.2"/>
    <row r="686" spans="1:20" ht="12.75" customHeight="1" x14ac:dyDescent="0.2"/>
    <row r="687" spans="1:20" ht="12.75" customHeight="1" x14ac:dyDescent="0.2"/>
    <row r="688" spans="1:20" ht="12.75" customHeight="1" x14ac:dyDescent="0.2"/>
    <row r="689" spans="1:20" ht="12.75" customHeight="1" x14ac:dyDescent="0.2"/>
    <row r="690" spans="1:20" ht="12.75" customHeight="1" x14ac:dyDescent="0.2"/>
    <row r="692" spans="1:20" s="3" customForma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</row>
    <row r="700" spans="1:20" x14ac:dyDescent="0.2">
      <c r="S700" s="3"/>
      <c r="T700" s="3"/>
    </row>
  </sheetData>
  <mergeCells count="2463">
    <mergeCell ref="C669:E669"/>
    <mergeCell ref="C670:E670"/>
    <mergeCell ref="A674:T674"/>
    <mergeCell ref="A662:A665"/>
    <mergeCell ref="B662:B665"/>
    <mergeCell ref="C662:C665"/>
    <mergeCell ref="D662:D665"/>
    <mergeCell ref="E662:E665"/>
    <mergeCell ref="F662:F665"/>
    <mergeCell ref="G662:G665"/>
    <mergeCell ref="H662:H665"/>
    <mergeCell ref="I662:I665"/>
    <mergeCell ref="J662:J665"/>
    <mergeCell ref="P662:P665"/>
    <mergeCell ref="Q662:Q665"/>
    <mergeCell ref="R662:R665"/>
    <mergeCell ref="S662:S665"/>
    <mergeCell ref="T662:T665"/>
    <mergeCell ref="A672:T672"/>
    <mergeCell ref="A654:A657"/>
    <mergeCell ref="B654:B657"/>
    <mergeCell ref="C654:C657"/>
    <mergeCell ref="D654:D657"/>
    <mergeCell ref="E654:E657"/>
    <mergeCell ref="F654:F657"/>
    <mergeCell ref="G654:G657"/>
    <mergeCell ref="H654:H657"/>
    <mergeCell ref="I654:I657"/>
    <mergeCell ref="J654:J657"/>
    <mergeCell ref="P654:P657"/>
    <mergeCell ref="Q654:Q657"/>
    <mergeCell ref="R654:R657"/>
    <mergeCell ref="S654:S657"/>
    <mergeCell ref="T654:T657"/>
    <mergeCell ref="A658:A661"/>
    <mergeCell ref="B658:B661"/>
    <mergeCell ref="C658:C661"/>
    <mergeCell ref="D658:D661"/>
    <mergeCell ref="E658:E661"/>
    <mergeCell ref="F658:F661"/>
    <mergeCell ref="G658:G661"/>
    <mergeCell ref="H658:H661"/>
    <mergeCell ref="I658:I661"/>
    <mergeCell ref="J658:J661"/>
    <mergeCell ref="P658:P661"/>
    <mergeCell ref="Q658:Q661"/>
    <mergeCell ref="R658:R661"/>
    <mergeCell ref="S658:S661"/>
    <mergeCell ref="T658:T661"/>
    <mergeCell ref="Q606:Q609"/>
    <mergeCell ref="R606:R609"/>
    <mergeCell ref="S606:S609"/>
    <mergeCell ref="T606:T609"/>
    <mergeCell ref="A610:A613"/>
    <mergeCell ref="B610:B613"/>
    <mergeCell ref="C610:C613"/>
    <mergeCell ref="D610:D613"/>
    <mergeCell ref="E610:E613"/>
    <mergeCell ref="F610:F613"/>
    <mergeCell ref="G610:G613"/>
    <mergeCell ref="H610:H613"/>
    <mergeCell ref="I610:I613"/>
    <mergeCell ref="J610:J613"/>
    <mergeCell ref="P610:P613"/>
    <mergeCell ref="Q610:Q613"/>
    <mergeCell ref="R610:R613"/>
    <mergeCell ref="S610:S613"/>
    <mergeCell ref="T610:T613"/>
    <mergeCell ref="G530:G533"/>
    <mergeCell ref="H530:H533"/>
    <mergeCell ref="I530:I533"/>
    <mergeCell ref="J530:J533"/>
    <mergeCell ref="P530:P533"/>
    <mergeCell ref="Q530:Q533"/>
    <mergeCell ref="R530:R533"/>
    <mergeCell ref="S530:S533"/>
    <mergeCell ref="T530:T533"/>
    <mergeCell ref="A534:A537"/>
    <mergeCell ref="B534:B537"/>
    <mergeCell ref="C534:C537"/>
    <mergeCell ref="D534:D537"/>
    <mergeCell ref="E534:E537"/>
    <mergeCell ref="F534:F537"/>
    <mergeCell ref="G534:G537"/>
    <mergeCell ref="H534:H537"/>
    <mergeCell ref="I534:I537"/>
    <mergeCell ref="J534:J537"/>
    <mergeCell ref="P534:P537"/>
    <mergeCell ref="Q534:Q537"/>
    <mergeCell ref="R534:R537"/>
    <mergeCell ref="S534:S537"/>
    <mergeCell ref="T534:T537"/>
    <mergeCell ref="A498:A501"/>
    <mergeCell ref="B498:B501"/>
    <mergeCell ref="C498:C501"/>
    <mergeCell ref="D498:D501"/>
    <mergeCell ref="E498:E501"/>
    <mergeCell ref="F498:F501"/>
    <mergeCell ref="G498:G501"/>
    <mergeCell ref="H498:H501"/>
    <mergeCell ref="I498:I501"/>
    <mergeCell ref="J498:J501"/>
    <mergeCell ref="P498:P501"/>
    <mergeCell ref="Q498:Q501"/>
    <mergeCell ref="R498:R501"/>
    <mergeCell ref="S498:S501"/>
    <mergeCell ref="T498:T501"/>
    <mergeCell ref="A502:A505"/>
    <mergeCell ref="B502:B505"/>
    <mergeCell ref="C502:C505"/>
    <mergeCell ref="D502:D505"/>
    <mergeCell ref="E502:E505"/>
    <mergeCell ref="F502:F505"/>
    <mergeCell ref="G502:G505"/>
    <mergeCell ref="H502:H505"/>
    <mergeCell ref="I502:I505"/>
    <mergeCell ref="J502:J505"/>
    <mergeCell ref="P502:P505"/>
    <mergeCell ref="Q502:Q505"/>
    <mergeCell ref="R502:R505"/>
    <mergeCell ref="S502:S505"/>
    <mergeCell ref="T502:T505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I398:I401"/>
    <mergeCell ref="J398:J401"/>
    <mergeCell ref="P398:P401"/>
    <mergeCell ref="Q398:Q401"/>
    <mergeCell ref="R398:R401"/>
    <mergeCell ref="S398:S401"/>
    <mergeCell ref="T398:T401"/>
    <mergeCell ref="A402:A405"/>
    <mergeCell ref="B402:B405"/>
    <mergeCell ref="C402:C405"/>
    <mergeCell ref="D402:D405"/>
    <mergeCell ref="E402:E405"/>
    <mergeCell ref="F402:F405"/>
    <mergeCell ref="G402:G405"/>
    <mergeCell ref="H402:H405"/>
    <mergeCell ref="I402:I405"/>
    <mergeCell ref="J402:J405"/>
    <mergeCell ref="P402:P405"/>
    <mergeCell ref="Q402:Q405"/>
    <mergeCell ref="R402:R405"/>
    <mergeCell ref="S402:S405"/>
    <mergeCell ref="T402:T405"/>
    <mergeCell ref="C290:C293"/>
    <mergeCell ref="D290:D293"/>
    <mergeCell ref="E290:E293"/>
    <mergeCell ref="F290:F293"/>
    <mergeCell ref="G290:G293"/>
    <mergeCell ref="H290:H293"/>
    <mergeCell ref="I290:I293"/>
    <mergeCell ref="J290:J293"/>
    <mergeCell ref="P290:P293"/>
    <mergeCell ref="Q290:Q293"/>
    <mergeCell ref="R290:R293"/>
    <mergeCell ref="S290:S293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J294:J297"/>
    <mergeCell ref="P294:P297"/>
    <mergeCell ref="Q294:Q297"/>
    <mergeCell ref="R294:R297"/>
    <mergeCell ref="S294:S297"/>
    <mergeCell ref="T294:T297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J270:J273"/>
    <mergeCell ref="P270:P273"/>
    <mergeCell ref="Q270:Q273"/>
    <mergeCell ref="R270:R273"/>
    <mergeCell ref="S270:S273"/>
    <mergeCell ref="T270:T273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I274:I277"/>
    <mergeCell ref="J274:J277"/>
    <mergeCell ref="P274:P277"/>
    <mergeCell ref="Q274:Q277"/>
    <mergeCell ref="R274:R277"/>
    <mergeCell ref="S274:S277"/>
    <mergeCell ref="T274:T277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J254:J257"/>
    <mergeCell ref="P254:P257"/>
    <mergeCell ref="Q254:Q257"/>
    <mergeCell ref="R254:R257"/>
    <mergeCell ref="S254:S257"/>
    <mergeCell ref="T254:T257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I258:I261"/>
    <mergeCell ref="J258:J261"/>
    <mergeCell ref="P258:P261"/>
    <mergeCell ref="Q258:Q261"/>
    <mergeCell ref="R258:R261"/>
    <mergeCell ref="S258:S261"/>
    <mergeCell ref="T258:T261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S213:S216"/>
    <mergeCell ref="T213:T216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S181:S184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S185:S188"/>
    <mergeCell ref="T185:T188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S157:S160"/>
    <mergeCell ref="T157:T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61:J164"/>
    <mergeCell ref="P161:P164"/>
    <mergeCell ref="Q161:Q164"/>
    <mergeCell ref="R161:R164"/>
    <mergeCell ref="S161:S164"/>
    <mergeCell ref="T161:T164"/>
    <mergeCell ref="R133:R136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S137:S140"/>
    <mergeCell ref="T137:T140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R117:R120"/>
    <mergeCell ref="S117:S120"/>
    <mergeCell ref="T117:T120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S89:S92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S93:S96"/>
    <mergeCell ref="T93:T96"/>
    <mergeCell ref="B414:B417"/>
    <mergeCell ref="C414:C417"/>
    <mergeCell ref="D414:D417"/>
    <mergeCell ref="E414:E417"/>
    <mergeCell ref="Q414:Q417"/>
    <mergeCell ref="R414:R417"/>
    <mergeCell ref="J418:J421"/>
    <mergeCell ref="P418:P421"/>
    <mergeCell ref="A454:A457"/>
    <mergeCell ref="B454:B457"/>
    <mergeCell ref="C454:C457"/>
    <mergeCell ref="D454:D457"/>
    <mergeCell ref="E454:E457"/>
    <mergeCell ref="F454:F457"/>
    <mergeCell ref="G454:G457"/>
    <mergeCell ref="H454:H457"/>
    <mergeCell ref="I454:I457"/>
    <mergeCell ref="J454:J457"/>
    <mergeCell ref="P454:P457"/>
    <mergeCell ref="Q454:Q457"/>
    <mergeCell ref="R454:R457"/>
    <mergeCell ref="A450:A453"/>
    <mergeCell ref="B450:B453"/>
    <mergeCell ref="C450:C453"/>
    <mergeCell ref="D450:D453"/>
    <mergeCell ref="E450:E453"/>
    <mergeCell ref="F450:F453"/>
    <mergeCell ref="D430:D433"/>
    <mergeCell ref="E430:E433"/>
    <mergeCell ref="F430:F433"/>
    <mergeCell ref="A426:A429"/>
    <mergeCell ref="C426:C429"/>
    <mergeCell ref="D426:D429"/>
    <mergeCell ref="E426:E429"/>
    <mergeCell ref="S406:S409"/>
    <mergeCell ref="T406:T409"/>
    <mergeCell ref="S410:S413"/>
    <mergeCell ref="T410:T413"/>
    <mergeCell ref="S414:S417"/>
    <mergeCell ref="T414:T417"/>
    <mergeCell ref="S418:S421"/>
    <mergeCell ref="T418:T421"/>
    <mergeCell ref="Q406:Q409"/>
    <mergeCell ref="R406:R409"/>
    <mergeCell ref="A410:A413"/>
    <mergeCell ref="B410:B413"/>
    <mergeCell ref="C410:C413"/>
    <mergeCell ref="D410:D413"/>
    <mergeCell ref="E410:E413"/>
    <mergeCell ref="F410:F413"/>
    <mergeCell ref="G410:G413"/>
    <mergeCell ref="H410:H413"/>
    <mergeCell ref="A418:A421"/>
    <mergeCell ref="B418:B421"/>
    <mergeCell ref="C418:C421"/>
    <mergeCell ref="D418:D421"/>
    <mergeCell ref="E418:E421"/>
    <mergeCell ref="F418:F421"/>
    <mergeCell ref="G418:G421"/>
    <mergeCell ref="H418:H421"/>
    <mergeCell ref="I418:I421"/>
    <mergeCell ref="F414:F417"/>
    <mergeCell ref="A414:A417"/>
    <mergeCell ref="H414:H417"/>
    <mergeCell ref="I414:I417"/>
    <mergeCell ref="J414:J417"/>
    <mergeCell ref="P414:P417"/>
    <mergeCell ref="A478:A481"/>
    <mergeCell ref="B478:B481"/>
    <mergeCell ref="C478:C481"/>
    <mergeCell ref="D478:D481"/>
    <mergeCell ref="E478:E481"/>
    <mergeCell ref="F478:F481"/>
    <mergeCell ref="G478:G481"/>
    <mergeCell ref="P470:P473"/>
    <mergeCell ref="H478:H481"/>
    <mergeCell ref="I478:I481"/>
    <mergeCell ref="J478:J481"/>
    <mergeCell ref="P478:P481"/>
    <mergeCell ref="A470:A473"/>
    <mergeCell ref="B470:B473"/>
    <mergeCell ref="F422:F425"/>
    <mergeCell ref="A422:A425"/>
    <mergeCell ref="B422:B425"/>
    <mergeCell ref="A466:A469"/>
    <mergeCell ref="B466:B469"/>
    <mergeCell ref="D466:D469"/>
    <mergeCell ref="E466:E469"/>
    <mergeCell ref="F466:F469"/>
    <mergeCell ref="J462:J465"/>
    <mergeCell ref="P462:P465"/>
    <mergeCell ref="C422:C425"/>
    <mergeCell ref="D422:D425"/>
    <mergeCell ref="A474:A477"/>
    <mergeCell ref="B426:B429"/>
    <mergeCell ref="R482:R485"/>
    <mergeCell ref="S482:S485"/>
    <mergeCell ref="T482:T485"/>
    <mergeCell ref="R478:R481"/>
    <mergeCell ref="R470:R473"/>
    <mergeCell ref="S470:S473"/>
    <mergeCell ref="T470:T473"/>
    <mergeCell ref="G470:G473"/>
    <mergeCell ref="H470:H473"/>
    <mergeCell ref="I470:I473"/>
    <mergeCell ref="C470:C473"/>
    <mergeCell ref="D470:D473"/>
    <mergeCell ref="E470:E473"/>
    <mergeCell ref="F470:F473"/>
    <mergeCell ref="I406:I409"/>
    <mergeCell ref="J406:J409"/>
    <mergeCell ref="P406:P409"/>
    <mergeCell ref="R442:R445"/>
    <mergeCell ref="I410:I413"/>
    <mergeCell ref="J410:J413"/>
    <mergeCell ref="P410:P413"/>
    <mergeCell ref="Q410:Q413"/>
    <mergeCell ref="R410:R413"/>
    <mergeCell ref="S454:S457"/>
    <mergeCell ref="T454:T457"/>
    <mergeCell ref="S426:S429"/>
    <mergeCell ref="T426:T429"/>
    <mergeCell ref="S430:S433"/>
    <mergeCell ref="T430:T433"/>
    <mergeCell ref="S434:S437"/>
    <mergeCell ref="T434:T437"/>
    <mergeCell ref="C466:C469"/>
    <mergeCell ref="I570:I573"/>
    <mergeCell ref="J570:J573"/>
    <mergeCell ref="P570:P573"/>
    <mergeCell ref="Q570:Q573"/>
    <mergeCell ref="R562:R565"/>
    <mergeCell ref="R566:R569"/>
    <mergeCell ref="R554:R557"/>
    <mergeCell ref="S554:S557"/>
    <mergeCell ref="T554:T557"/>
    <mergeCell ref="T550:T553"/>
    <mergeCell ref="A554:A557"/>
    <mergeCell ref="B554:B557"/>
    <mergeCell ref="C554:C557"/>
    <mergeCell ref="D554:D557"/>
    <mergeCell ref="E554:E557"/>
    <mergeCell ref="F554:F557"/>
    <mergeCell ref="G554:G557"/>
    <mergeCell ref="H554:H557"/>
    <mergeCell ref="I554:I557"/>
    <mergeCell ref="I550:I553"/>
    <mergeCell ref="J550:J553"/>
    <mergeCell ref="P550:P553"/>
    <mergeCell ref="Q550:Q553"/>
    <mergeCell ref="R550:R553"/>
    <mergeCell ref="S550:S553"/>
    <mergeCell ref="G550:G553"/>
    <mergeCell ref="H550:H553"/>
    <mergeCell ref="T558:T561"/>
    <mergeCell ref="A550:A553"/>
    <mergeCell ref="B550:B553"/>
    <mergeCell ref="A566:A569"/>
    <mergeCell ref="S562:S565"/>
    <mergeCell ref="I546:I549"/>
    <mergeCell ref="J546:J549"/>
    <mergeCell ref="P546:P549"/>
    <mergeCell ref="Q546:Q549"/>
    <mergeCell ref="R546:R549"/>
    <mergeCell ref="R542:R545"/>
    <mergeCell ref="S542:S545"/>
    <mergeCell ref="T542:T545"/>
    <mergeCell ref="A546:A549"/>
    <mergeCell ref="B546:B549"/>
    <mergeCell ref="C546:C549"/>
    <mergeCell ref="D546:D549"/>
    <mergeCell ref="E546:E549"/>
    <mergeCell ref="F546:F549"/>
    <mergeCell ref="G546:G549"/>
    <mergeCell ref="G542:G545"/>
    <mergeCell ref="H542:H545"/>
    <mergeCell ref="I542:I545"/>
    <mergeCell ref="J542:J545"/>
    <mergeCell ref="P542:P545"/>
    <mergeCell ref="Q542:Q545"/>
    <mergeCell ref="A542:A545"/>
    <mergeCell ref="B542:B545"/>
    <mergeCell ref="C542:C545"/>
    <mergeCell ref="D542:D545"/>
    <mergeCell ref="E542:E545"/>
    <mergeCell ref="F542:F545"/>
    <mergeCell ref="T546:T549"/>
    <mergeCell ref="S538:S541"/>
    <mergeCell ref="T538:T541"/>
    <mergeCell ref="T526:T529"/>
    <mergeCell ref="A538:A541"/>
    <mergeCell ref="B538:B541"/>
    <mergeCell ref="C538:C541"/>
    <mergeCell ref="D538:D541"/>
    <mergeCell ref="E538:E541"/>
    <mergeCell ref="F538:F541"/>
    <mergeCell ref="G538:G541"/>
    <mergeCell ref="H538:H541"/>
    <mergeCell ref="I538:I541"/>
    <mergeCell ref="I526:I529"/>
    <mergeCell ref="J526:J529"/>
    <mergeCell ref="P526:P529"/>
    <mergeCell ref="Q526:Q529"/>
    <mergeCell ref="R526:R529"/>
    <mergeCell ref="S526:S529"/>
    <mergeCell ref="G526:G529"/>
    <mergeCell ref="H526:H529"/>
    <mergeCell ref="A526:A529"/>
    <mergeCell ref="B526:B529"/>
    <mergeCell ref="C526:C529"/>
    <mergeCell ref="D526:D529"/>
    <mergeCell ref="E526:E529"/>
    <mergeCell ref="F526:F529"/>
    <mergeCell ref="A530:A533"/>
    <mergeCell ref="B530:B533"/>
    <mergeCell ref="C530:C533"/>
    <mergeCell ref="D530:D533"/>
    <mergeCell ref="E530:E533"/>
    <mergeCell ref="F530:F533"/>
    <mergeCell ref="F510:F513"/>
    <mergeCell ref="C510:C513"/>
    <mergeCell ref="D510:D513"/>
    <mergeCell ref="E510:E513"/>
    <mergeCell ref="P514:P517"/>
    <mergeCell ref="I522:I525"/>
    <mergeCell ref="J522:J525"/>
    <mergeCell ref="P522:P525"/>
    <mergeCell ref="Q522:Q525"/>
    <mergeCell ref="R522:R525"/>
    <mergeCell ref="R518:R521"/>
    <mergeCell ref="S518:S521"/>
    <mergeCell ref="T518:T521"/>
    <mergeCell ref="A522:A525"/>
    <mergeCell ref="B522:B525"/>
    <mergeCell ref="C522:C525"/>
    <mergeCell ref="D522:D525"/>
    <mergeCell ref="E522:E525"/>
    <mergeCell ref="F522:F525"/>
    <mergeCell ref="G522:G525"/>
    <mergeCell ref="G518:G521"/>
    <mergeCell ref="H518:H521"/>
    <mergeCell ref="I518:I521"/>
    <mergeCell ref="J518:J521"/>
    <mergeCell ref="P518:P521"/>
    <mergeCell ref="Q518:Q521"/>
    <mergeCell ref="A518:A521"/>
    <mergeCell ref="B518:B521"/>
    <mergeCell ref="C518:C521"/>
    <mergeCell ref="D518:D521"/>
    <mergeCell ref="F518:F521"/>
    <mergeCell ref="A506:A509"/>
    <mergeCell ref="B506:B509"/>
    <mergeCell ref="C506:C509"/>
    <mergeCell ref="D506:D509"/>
    <mergeCell ref="E506:E509"/>
    <mergeCell ref="F506:F509"/>
    <mergeCell ref="G506:G509"/>
    <mergeCell ref="G494:G497"/>
    <mergeCell ref="H494:H497"/>
    <mergeCell ref="I494:I497"/>
    <mergeCell ref="J494:J497"/>
    <mergeCell ref="P494:P497"/>
    <mergeCell ref="Q494:Q497"/>
    <mergeCell ref="S514:S517"/>
    <mergeCell ref="T514:T517"/>
    <mergeCell ref="T510:T513"/>
    <mergeCell ref="A514:A517"/>
    <mergeCell ref="B514:B517"/>
    <mergeCell ref="C514:C517"/>
    <mergeCell ref="D514:D517"/>
    <mergeCell ref="E514:E517"/>
    <mergeCell ref="F514:F517"/>
    <mergeCell ref="G514:G517"/>
    <mergeCell ref="H514:H517"/>
    <mergeCell ref="I514:I517"/>
    <mergeCell ref="I510:I513"/>
    <mergeCell ref="J510:J513"/>
    <mergeCell ref="P510:P513"/>
    <mergeCell ref="S510:S513"/>
    <mergeCell ref="G510:G513"/>
    <mergeCell ref="A510:A513"/>
    <mergeCell ref="B510:B513"/>
    <mergeCell ref="T318:T321"/>
    <mergeCell ref="S326:S329"/>
    <mergeCell ref="T326:T329"/>
    <mergeCell ref="A486:A489"/>
    <mergeCell ref="B486:B489"/>
    <mergeCell ref="C486:C489"/>
    <mergeCell ref="D486:D489"/>
    <mergeCell ref="E486:E489"/>
    <mergeCell ref="F486:F489"/>
    <mergeCell ref="G486:G489"/>
    <mergeCell ref="H486:H489"/>
    <mergeCell ref="D354:D357"/>
    <mergeCell ref="E354:E357"/>
    <mergeCell ref="T354:T357"/>
    <mergeCell ref="A482:A485"/>
    <mergeCell ref="B482:B485"/>
    <mergeCell ref="C482:C485"/>
    <mergeCell ref="D482:D485"/>
    <mergeCell ref="E482:E485"/>
    <mergeCell ref="F482:F485"/>
    <mergeCell ref="G482:G485"/>
    <mergeCell ref="H482:H485"/>
    <mergeCell ref="I482:I485"/>
    <mergeCell ref="J482:J485"/>
    <mergeCell ref="P482:P485"/>
    <mergeCell ref="Q482:Q485"/>
    <mergeCell ref="J442:J445"/>
    <mergeCell ref="P442:P445"/>
    <mergeCell ref="A442:A445"/>
    <mergeCell ref="B442:B445"/>
    <mergeCell ref="H442:H445"/>
    <mergeCell ref="I442:I445"/>
    <mergeCell ref="A314:A317"/>
    <mergeCell ref="B314:B317"/>
    <mergeCell ref="C314:C317"/>
    <mergeCell ref="D314:D317"/>
    <mergeCell ref="E314:E317"/>
    <mergeCell ref="F314:F317"/>
    <mergeCell ref="G314:G317"/>
    <mergeCell ref="H314:H317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A382:A385"/>
    <mergeCell ref="B382:B385"/>
    <mergeCell ref="C382:C385"/>
    <mergeCell ref="D382:D385"/>
    <mergeCell ref="E382:E385"/>
    <mergeCell ref="F382:F385"/>
    <mergeCell ref="F354:F357"/>
    <mergeCell ref="G354:G357"/>
    <mergeCell ref="H354:H357"/>
    <mergeCell ref="A322:A325"/>
    <mergeCell ref="B322:B325"/>
    <mergeCell ref="C322:C325"/>
    <mergeCell ref="A326:A329"/>
    <mergeCell ref="B326:B329"/>
    <mergeCell ref="C326:C329"/>
    <mergeCell ref="G326:G329"/>
    <mergeCell ref="S390:S393"/>
    <mergeCell ref="H466:H469"/>
    <mergeCell ref="J466:J469"/>
    <mergeCell ref="Q442:Q445"/>
    <mergeCell ref="A430:A433"/>
    <mergeCell ref="B430:B433"/>
    <mergeCell ref="C430:C433"/>
    <mergeCell ref="A406:A409"/>
    <mergeCell ref="B406:B409"/>
    <mergeCell ref="C406:C409"/>
    <mergeCell ref="D406:D409"/>
    <mergeCell ref="E406:E409"/>
    <mergeCell ref="F406:F409"/>
    <mergeCell ref="Q418:Q421"/>
    <mergeCell ref="R418:R421"/>
    <mergeCell ref="G406:G409"/>
    <mergeCell ref="H406:H409"/>
    <mergeCell ref="S442:S445"/>
    <mergeCell ref="P446:P449"/>
    <mergeCell ref="Q446:Q449"/>
    <mergeCell ref="C442:C445"/>
    <mergeCell ref="D442:D445"/>
    <mergeCell ref="E442:E445"/>
    <mergeCell ref="F442:F445"/>
    <mergeCell ref="G442:G445"/>
    <mergeCell ref="Q462:Q465"/>
    <mergeCell ref="G466:G469"/>
    <mergeCell ref="R462:R465"/>
    <mergeCell ref="G462:G465"/>
    <mergeCell ref="H462:H465"/>
    <mergeCell ref="I462:I465"/>
    <mergeCell ref="P434:P437"/>
    <mergeCell ref="T566:T569"/>
    <mergeCell ref="S570:S573"/>
    <mergeCell ref="T570:T573"/>
    <mergeCell ref="T450:T453"/>
    <mergeCell ref="S458:S461"/>
    <mergeCell ref="T458:T461"/>
    <mergeCell ref="C666:E666"/>
    <mergeCell ref="H574:H577"/>
    <mergeCell ref="I574:I577"/>
    <mergeCell ref="J574:J577"/>
    <mergeCell ref="G570:G573"/>
    <mergeCell ref="S466:S469"/>
    <mergeCell ref="J450:J453"/>
    <mergeCell ref="P450:P453"/>
    <mergeCell ref="Q450:Q453"/>
    <mergeCell ref="R450:R453"/>
    <mergeCell ref="G450:G453"/>
    <mergeCell ref="H450:H453"/>
    <mergeCell ref="I450:I453"/>
    <mergeCell ref="J490:J493"/>
    <mergeCell ref="T486:T489"/>
    <mergeCell ref="J470:J473"/>
    <mergeCell ref="S450:S453"/>
    <mergeCell ref="S478:S481"/>
    <mergeCell ref="T478:T481"/>
    <mergeCell ref="S490:S493"/>
    <mergeCell ref="T490:T493"/>
    <mergeCell ref="S506:S509"/>
    <mergeCell ref="I458:I461"/>
    <mergeCell ref="I466:I469"/>
    <mergeCell ref="F494:F497"/>
    <mergeCell ref="C490:C493"/>
    <mergeCell ref="S29:S32"/>
    <mergeCell ref="T29:T32"/>
    <mergeCell ref="S37:S40"/>
    <mergeCell ref="T37:T40"/>
    <mergeCell ref="S45:S48"/>
    <mergeCell ref="T45:T48"/>
    <mergeCell ref="S53:S56"/>
    <mergeCell ref="G141:G144"/>
    <mergeCell ref="Q141:Q144"/>
    <mergeCell ref="J129:J132"/>
    <mergeCell ref="P129:P132"/>
    <mergeCell ref="G129:G132"/>
    <mergeCell ref="H129:H132"/>
    <mergeCell ref="I129:I132"/>
    <mergeCell ref="F306:F309"/>
    <mergeCell ref="G306:G309"/>
    <mergeCell ref="H306:H309"/>
    <mergeCell ref="J141:J144"/>
    <mergeCell ref="P141:P144"/>
    <mergeCell ref="S129:S132"/>
    <mergeCell ref="T129:T132"/>
    <mergeCell ref="S141:S144"/>
    <mergeCell ref="T141:T144"/>
    <mergeCell ref="F33:F36"/>
    <mergeCell ref="G33:G36"/>
    <mergeCell ref="H33:H36"/>
    <mergeCell ref="I33:I36"/>
    <mergeCell ref="J33:J36"/>
    <mergeCell ref="R41:R44"/>
    <mergeCell ref="S49:S52"/>
    <mergeCell ref="P61:P64"/>
    <mergeCell ref="Q61:Q64"/>
    <mergeCell ref="A2:T2"/>
    <mergeCell ref="A3:C3"/>
    <mergeCell ref="S17:S20"/>
    <mergeCell ref="T17:T20"/>
    <mergeCell ref="S21:S24"/>
    <mergeCell ref="T21:T24"/>
    <mergeCell ref="S462:S465"/>
    <mergeCell ref="T462:T465"/>
    <mergeCell ref="A129:A132"/>
    <mergeCell ref="B129:B132"/>
    <mergeCell ref="C129:C132"/>
    <mergeCell ref="R141:R144"/>
    <mergeCell ref="H141:H144"/>
    <mergeCell ref="I141:I144"/>
    <mergeCell ref="A141:A144"/>
    <mergeCell ref="B141:B144"/>
    <mergeCell ref="C141:C144"/>
    <mergeCell ref="D141:D144"/>
    <mergeCell ref="S12:S14"/>
    <mergeCell ref="T12:T14"/>
    <mergeCell ref="A4:T5"/>
    <mergeCell ref="A306:A309"/>
    <mergeCell ref="D434:D437"/>
    <mergeCell ref="E434:E437"/>
    <mergeCell ref="F434:F437"/>
    <mergeCell ref="S374:S377"/>
    <mergeCell ref="B29:B32"/>
    <mergeCell ref="P29:P32"/>
    <mergeCell ref="Q29:Q32"/>
    <mergeCell ref="R29:R32"/>
    <mergeCell ref="A33:A36"/>
    <mergeCell ref="T374:T377"/>
    <mergeCell ref="T378:T381"/>
    <mergeCell ref="S382:S385"/>
    <mergeCell ref="R570:R573"/>
    <mergeCell ref="T382:T385"/>
    <mergeCell ref="S386:S389"/>
    <mergeCell ref="T386:T389"/>
    <mergeCell ref="R466:R469"/>
    <mergeCell ref="R558:R561"/>
    <mergeCell ref="R458:R461"/>
    <mergeCell ref="R446:R449"/>
    <mergeCell ref="R438:R441"/>
    <mergeCell ref="R434:R437"/>
    <mergeCell ref="R430:R433"/>
    <mergeCell ref="R422:R425"/>
    <mergeCell ref="T442:T445"/>
    <mergeCell ref="S438:S441"/>
    <mergeCell ref="T438:T441"/>
    <mergeCell ref="T466:T469"/>
    <mergeCell ref="S558:S561"/>
    <mergeCell ref="T394:T397"/>
    <mergeCell ref="S422:S425"/>
    <mergeCell ref="T422:T425"/>
    <mergeCell ref="T446:T449"/>
    <mergeCell ref="S486:S489"/>
    <mergeCell ref="T390:T393"/>
    <mergeCell ref="S394:S397"/>
    <mergeCell ref="S522:S525"/>
    <mergeCell ref="T522:T525"/>
    <mergeCell ref="S546:S549"/>
    <mergeCell ref="S378:S381"/>
    <mergeCell ref="T562:T565"/>
    <mergeCell ref="S566:S569"/>
    <mergeCell ref="I566:I569"/>
    <mergeCell ref="J566:J569"/>
    <mergeCell ref="P566:P569"/>
    <mergeCell ref="Q566:Q569"/>
    <mergeCell ref="G562:G565"/>
    <mergeCell ref="H562:H565"/>
    <mergeCell ref="I562:I565"/>
    <mergeCell ref="J562:J565"/>
    <mergeCell ref="P562:P565"/>
    <mergeCell ref="Q562:Q565"/>
    <mergeCell ref="G558:G561"/>
    <mergeCell ref="H558:H561"/>
    <mergeCell ref="I558:I561"/>
    <mergeCell ref="J558:J561"/>
    <mergeCell ref="P558:P561"/>
    <mergeCell ref="Q558:Q561"/>
    <mergeCell ref="B33:B36"/>
    <mergeCell ref="C33:C36"/>
    <mergeCell ref="D33:D36"/>
    <mergeCell ref="I354:I357"/>
    <mergeCell ref="B490:B493"/>
    <mergeCell ref="D490:D493"/>
    <mergeCell ref="E490:E493"/>
    <mergeCell ref="F490:F493"/>
    <mergeCell ref="G490:G493"/>
    <mergeCell ref="H490:H493"/>
    <mergeCell ref="I490:I493"/>
    <mergeCell ref="I486:I489"/>
    <mergeCell ref="J486:J489"/>
    <mergeCell ref="P486:P489"/>
    <mergeCell ref="H510:H513"/>
    <mergeCell ref="E518:E521"/>
    <mergeCell ref="T506:T509"/>
    <mergeCell ref="F426:F429"/>
    <mergeCell ref="G426:G429"/>
    <mergeCell ref="H426:H429"/>
    <mergeCell ref="I426:I429"/>
    <mergeCell ref="G438:G441"/>
    <mergeCell ref="H438:H441"/>
    <mergeCell ref="I438:I441"/>
    <mergeCell ref="A438:A441"/>
    <mergeCell ref="B438:B441"/>
    <mergeCell ref="C438:C441"/>
    <mergeCell ref="D438:D441"/>
    <mergeCell ref="E438:E441"/>
    <mergeCell ref="F438:F441"/>
    <mergeCell ref="A434:A437"/>
    <mergeCell ref="B434:B437"/>
    <mergeCell ref="C434:C437"/>
    <mergeCell ref="G434:G437"/>
    <mergeCell ref="H434:H437"/>
    <mergeCell ref="A458:A461"/>
    <mergeCell ref="B458:B461"/>
    <mergeCell ref="C458:C461"/>
    <mergeCell ref="D458:D461"/>
    <mergeCell ref="E458:E461"/>
    <mergeCell ref="F458:F461"/>
    <mergeCell ref="C462:C465"/>
    <mergeCell ref="D462:D465"/>
    <mergeCell ref="E462:E465"/>
    <mergeCell ref="F462:F465"/>
    <mergeCell ref="A490:A493"/>
    <mergeCell ref="S494:S497"/>
    <mergeCell ref="T494:T497"/>
    <mergeCell ref="A378:A381"/>
    <mergeCell ref="B378:B381"/>
    <mergeCell ref="C378:C381"/>
    <mergeCell ref="D378:D381"/>
    <mergeCell ref="E378:E381"/>
    <mergeCell ref="F378:F381"/>
    <mergeCell ref="G378:G381"/>
    <mergeCell ref="H378:H381"/>
    <mergeCell ref="I378:I381"/>
    <mergeCell ref="J378:J381"/>
    <mergeCell ref="P378:P381"/>
    <mergeCell ref="A394:A397"/>
    <mergeCell ref="B394:B397"/>
    <mergeCell ref="C394:C397"/>
    <mergeCell ref="D394:D397"/>
    <mergeCell ref="E394:E397"/>
    <mergeCell ref="F394:F397"/>
    <mergeCell ref="G394:G397"/>
    <mergeCell ref="H394:H397"/>
    <mergeCell ref="I394:I397"/>
    <mergeCell ref="G390:G393"/>
    <mergeCell ref="H390:H393"/>
    <mergeCell ref="I390:I393"/>
    <mergeCell ref="J390:J393"/>
    <mergeCell ref="P390:P393"/>
    <mergeCell ref="A390:A393"/>
    <mergeCell ref="B390:B393"/>
    <mergeCell ref="C390:C393"/>
    <mergeCell ref="D390:D393"/>
    <mergeCell ref="A386:A389"/>
    <mergeCell ref="B386:B389"/>
    <mergeCell ref="C386:C389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G374:G377"/>
    <mergeCell ref="H374:H377"/>
    <mergeCell ref="I374:I377"/>
    <mergeCell ref="J374:J377"/>
    <mergeCell ref="P374:P377"/>
    <mergeCell ref="J21:J24"/>
    <mergeCell ref="P21:P24"/>
    <mergeCell ref="Q21:Q24"/>
    <mergeCell ref="P37:P40"/>
    <mergeCell ref="Q37:Q40"/>
    <mergeCell ref="P33:P36"/>
    <mergeCell ref="Q33:Q36"/>
    <mergeCell ref="H49:H52"/>
    <mergeCell ref="I49:I52"/>
    <mergeCell ref="J49:J52"/>
    <mergeCell ref="R21:R24"/>
    <mergeCell ref="P12:P14"/>
    <mergeCell ref="Q12:Q14"/>
    <mergeCell ref="G14:H14"/>
    <mergeCell ref="I14:J14"/>
    <mergeCell ref="K14:O14"/>
    <mergeCell ref="G37:G40"/>
    <mergeCell ref="C574:C577"/>
    <mergeCell ref="D574:D577"/>
    <mergeCell ref="E574:E577"/>
    <mergeCell ref="F574:F577"/>
    <mergeCell ref="G574:G577"/>
    <mergeCell ref="A462:A465"/>
    <mergeCell ref="B462:B465"/>
    <mergeCell ref="A558:A561"/>
    <mergeCell ref="B558:B561"/>
    <mergeCell ref="C558:C561"/>
    <mergeCell ref="D558:D561"/>
    <mergeCell ref="E558:E561"/>
    <mergeCell ref="F558:F561"/>
    <mergeCell ref="A562:A565"/>
    <mergeCell ref="B562:B565"/>
    <mergeCell ref="C562:C565"/>
    <mergeCell ref="G49:G52"/>
    <mergeCell ref="D562:D565"/>
    <mergeCell ref="E562:E565"/>
    <mergeCell ref="F562:F565"/>
    <mergeCell ref="A494:A497"/>
    <mergeCell ref="B494:B497"/>
    <mergeCell ref="C494:C497"/>
    <mergeCell ref="D494:D497"/>
    <mergeCell ref="E494:E497"/>
    <mergeCell ref="A61:A64"/>
    <mergeCell ref="A49:A52"/>
    <mergeCell ref="B49:B52"/>
    <mergeCell ref="C49:C52"/>
    <mergeCell ref="D49:D52"/>
    <mergeCell ref="E49:E52"/>
    <mergeCell ref="F49:F52"/>
    <mergeCell ref="B61:B64"/>
    <mergeCell ref="C61:C64"/>
    <mergeCell ref="D61:D64"/>
    <mergeCell ref="E61:E64"/>
    <mergeCell ref="B374:B377"/>
    <mergeCell ref="C374:C377"/>
    <mergeCell ref="D374:D377"/>
    <mergeCell ref="E374:E377"/>
    <mergeCell ref="F374:F377"/>
    <mergeCell ref="A37:A40"/>
    <mergeCell ref="B37:B40"/>
    <mergeCell ref="C37:C40"/>
    <mergeCell ref="D37:D40"/>
    <mergeCell ref="E37:E40"/>
    <mergeCell ref="F37:F40"/>
    <mergeCell ref="E53:E56"/>
    <mergeCell ref="A65:A68"/>
    <mergeCell ref="B65:B68"/>
    <mergeCell ref="C65:C68"/>
    <mergeCell ref="A73:A76"/>
    <mergeCell ref="B73:B76"/>
    <mergeCell ref="C73:C76"/>
    <mergeCell ref="D73:D76"/>
    <mergeCell ref="E73:E76"/>
    <mergeCell ref="F73:F76"/>
    <mergeCell ref="A81:A84"/>
    <mergeCell ref="C25:C28"/>
    <mergeCell ref="D25:D28"/>
    <mergeCell ref="A374:A377"/>
    <mergeCell ref="K10:O10"/>
    <mergeCell ref="A12:A15"/>
    <mergeCell ref="B12:B15"/>
    <mergeCell ref="C12:C15"/>
    <mergeCell ref="D12:D15"/>
    <mergeCell ref="E12:E15"/>
    <mergeCell ref="F12:F15"/>
    <mergeCell ref="G12:O13"/>
    <mergeCell ref="A41:A44"/>
    <mergeCell ref="B41:B44"/>
    <mergeCell ref="C41:C44"/>
    <mergeCell ref="D41:D44"/>
    <mergeCell ref="E41:E44"/>
    <mergeCell ref="F41:F44"/>
    <mergeCell ref="H37:H40"/>
    <mergeCell ref="I37:I40"/>
    <mergeCell ref="J37:J40"/>
    <mergeCell ref="B306:B309"/>
    <mergeCell ref="C306:C309"/>
    <mergeCell ref="D306:D309"/>
    <mergeCell ref="E306:E309"/>
    <mergeCell ref="A29:A32"/>
    <mergeCell ref="F25:F28"/>
    <mergeCell ref="G25:G28"/>
    <mergeCell ref="H25:H28"/>
    <mergeCell ref="B57:B60"/>
    <mergeCell ref="A69:A72"/>
    <mergeCell ref="B69:B72"/>
    <mergeCell ref="C69:C72"/>
    <mergeCell ref="A53:A56"/>
    <mergeCell ref="B53:B56"/>
    <mergeCell ref="A45:A48"/>
    <mergeCell ref="B45:B48"/>
    <mergeCell ref="A57:A60"/>
    <mergeCell ref="F61:F64"/>
    <mergeCell ref="D1:G1"/>
    <mergeCell ref="D3:R3"/>
    <mergeCell ref="A6:Q6"/>
    <mergeCell ref="J8:K8"/>
    <mergeCell ref="L8:O8"/>
    <mergeCell ref="A9:E9"/>
    <mergeCell ref="F9:G9"/>
    <mergeCell ref="L9:O9"/>
    <mergeCell ref="F17:F20"/>
    <mergeCell ref="A446:A449"/>
    <mergeCell ref="B446:B449"/>
    <mergeCell ref="C446:C449"/>
    <mergeCell ref="D446:D449"/>
    <mergeCell ref="E446:E449"/>
    <mergeCell ref="F446:F449"/>
    <mergeCell ref="A25:A28"/>
    <mergeCell ref="B25:B28"/>
    <mergeCell ref="I25:I28"/>
    <mergeCell ref="J25:J28"/>
    <mergeCell ref="P25:P28"/>
    <mergeCell ref="Q25:Q28"/>
    <mergeCell ref="R25:R28"/>
    <mergeCell ref="E33:E36"/>
    <mergeCell ref="C53:C56"/>
    <mergeCell ref="D53:D56"/>
    <mergeCell ref="J434:J437"/>
    <mergeCell ref="G45:G48"/>
    <mergeCell ref="H45:H48"/>
    <mergeCell ref="I45:I48"/>
    <mergeCell ref="J45:J48"/>
    <mergeCell ref="P45:P48"/>
    <mergeCell ref="Q45:Q48"/>
    <mergeCell ref="R45:R48"/>
    <mergeCell ref="R49:R52"/>
    <mergeCell ref="G53:G56"/>
    <mergeCell ref="H53:H56"/>
    <mergeCell ref="I53:I56"/>
    <mergeCell ref="J53:J56"/>
    <mergeCell ref="P53:P56"/>
    <mergeCell ref="Q53:Q56"/>
    <mergeCell ref="P422:P425"/>
    <mergeCell ref="Q422:Q425"/>
    <mergeCell ref="J394:J397"/>
    <mergeCell ref="H382:H385"/>
    <mergeCell ref="I382:I385"/>
    <mergeCell ref="J382:J385"/>
    <mergeCell ref="P382:P385"/>
    <mergeCell ref="Q382:Q385"/>
    <mergeCell ref="H326:H329"/>
    <mergeCell ref="G61:G64"/>
    <mergeCell ref="R306:R309"/>
    <mergeCell ref="I306:I309"/>
    <mergeCell ref="J306:J309"/>
    <mergeCell ref="P306:P309"/>
    <mergeCell ref="H61:H64"/>
    <mergeCell ref="I61:I64"/>
    <mergeCell ref="R354:R357"/>
    <mergeCell ref="G414:G417"/>
    <mergeCell ref="C550:C553"/>
    <mergeCell ref="D550:D553"/>
    <mergeCell ref="E550:E553"/>
    <mergeCell ref="F550:F553"/>
    <mergeCell ref="A570:A573"/>
    <mergeCell ref="B570:B573"/>
    <mergeCell ref="C570:C573"/>
    <mergeCell ref="D570:D573"/>
    <mergeCell ref="E570:E573"/>
    <mergeCell ref="F570:F573"/>
    <mergeCell ref="H522:H525"/>
    <mergeCell ref="C668:E668"/>
    <mergeCell ref="G594:G597"/>
    <mergeCell ref="H594:H597"/>
    <mergeCell ref="A618:A621"/>
    <mergeCell ref="B618:B621"/>
    <mergeCell ref="C618:C621"/>
    <mergeCell ref="D618:D621"/>
    <mergeCell ref="E618:E621"/>
    <mergeCell ref="F618:F621"/>
    <mergeCell ref="G618:G621"/>
    <mergeCell ref="H618:H621"/>
    <mergeCell ref="C667:E667"/>
    <mergeCell ref="H546:H549"/>
    <mergeCell ref="H570:H573"/>
    <mergeCell ref="E594:E597"/>
    <mergeCell ref="F594:F597"/>
    <mergeCell ref="G566:G569"/>
    <mergeCell ref="H566:H569"/>
    <mergeCell ref="A634:A637"/>
    <mergeCell ref="B634:B637"/>
    <mergeCell ref="A590:A593"/>
    <mergeCell ref="E17:E20"/>
    <mergeCell ref="D17:D20"/>
    <mergeCell ref="C17:C20"/>
    <mergeCell ref="B17:B20"/>
    <mergeCell ref="A17:A20"/>
    <mergeCell ref="A574:A577"/>
    <mergeCell ref="B574:B577"/>
    <mergeCell ref="P574:P577"/>
    <mergeCell ref="Q574:Q577"/>
    <mergeCell ref="R574:R577"/>
    <mergeCell ref="S574:S577"/>
    <mergeCell ref="T574:T577"/>
    <mergeCell ref="A578:A581"/>
    <mergeCell ref="B578:B581"/>
    <mergeCell ref="C578:C581"/>
    <mergeCell ref="D578:D581"/>
    <mergeCell ref="E45:E48"/>
    <mergeCell ref="F45:F48"/>
    <mergeCell ref="E25:E28"/>
    <mergeCell ref="R374:R377"/>
    <mergeCell ref="P49:P52"/>
    <mergeCell ref="Q49:Q52"/>
    <mergeCell ref="G386:G389"/>
    <mergeCell ref="J430:J433"/>
    <mergeCell ref="P430:P433"/>
    <mergeCell ref="Q430:Q433"/>
    <mergeCell ref="J426:J429"/>
    <mergeCell ref="P426:P429"/>
    <mergeCell ref="Q426:Q429"/>
    <mergeCell ref="R426:R429"/>
    <mergeCell ref="T25:T28"/>
    <mergeCell ref="C29:C32"/>
    <mergeCell ref="D29:D32"/>
    <mergeCell ref="E29:E32"/>
    <mergeCell ref="F29:F32"/>
    <mergeCell ref="G29:G32"/>
    <mergeCell ref="H29:H32"/>
    <mergeCell ref="I29:I32"/>
    <mergeCell ref="J29:J32"/>
    <mergeCell ref="R33:R36"/>
    <mergeCell ref="S33:S36"/>
    <mergeCell ref="T33:T36"/>
    <mergeCell ref="G41:G44"/>
    <mergeCell ref="E390:E393"/>
    <mergeCell ref="F390:F393"/>
    <mergeCell ref="R382:R385"/>
    <mergeCell ref="S41:S44"/>
    <mergeCell ref="T41:T44"/>
    <mergeCell ref="C45:C48"/>
    <mergeCell ref="D45:D48"/>
    <mergeCell ref="R37:R40"/>
    <mergeCell ref="F53:F56"/>
    <mergeCell ref="R53:R56"/>
    <mergeCell ref="H41:H44"/>
    <mergeCell ref="I41:I44"/>
    <mergeCell ref="J41:J44"/>
    <mergeCell ref="P41:P44"/>
    <mergeCell ref="Q41:Q44"/>
    <mergeCell ref="D322:D325"/>
    <mergeCell ref="E322:E325"/>
    <mergeCell ref="F322:F325"/>
    <mergeCell ref="D65:D68"/>
    <mergeCell ref="E65:E68"/>
    <mergeCell ref="F65:F68"/>
    <mergeCell ref="S25:S28"/>
    <mergeCell ref="H386:H389"/>
    <mergeCell ref="I386:I389"/>
    <mergeCell ref="G382:G385"/>
    <mergeCell ref="Q374:Q377"/>
    <mergeCell ref="R149:R152"/>
    <mergeCell ref="I318:I321"/>
    <mergeCell ref="J318:J321"/>
    <mergeCell ref="P318:P321"/>
    <mergeCell ref="Q318:Q321"/>
    <mergeCell ref="R318:R321"/>
    <mergeCell ref="S318:S321"/>
    <mergeCell ref="P354:P357"/>
    <mergeCell ref="Q354:Q357"/>
    <mergeCell ref="T49:T52"/>
    <mergeCell ref="Q378:Q381"/>
    <mergeCell ref="R390:R393"/>
    <mergeCell ref="G322:G325"/>
    <mergeCell ref="H322:H325"/>
    <mergeCell ref="T314:T317"/>
    <mergeCell ref="I314:I317"/>
    <mergeCell ref="J314:J317"/>
    <mergeCell ref="P314:P317"/>
    <mergeCell ref="Q314:Q317"/>
    <mergeCell ref="R314:R317"/>
    <mergeCell ref="G65:G68"/>
    <mergeCell ref="H65:H68"/>
    <mergeCell ref="I65:I68"/>
    <mergeCell ref="J65:J68"/>
    <mergeCell ref="P65:P68"/>
    <mergeCell ref="Q65:Q68"/>
    <mergeCell ref="R65:R68"/>
    <mergeCell ref="J458:J461"/>
    <mergeCell ref="P458:P461"/>
    <mergeCell ref="Q458:Q461"/>
    <mergeCell ref="I422:I425"/>
    <mergeCell ref="J422:J425"/>
    <mergeCell ref="I326:I329"/>
    <mergeCell ref="J326:J329"/>
    <mergeCell ref="P326:P329"/>
    <mergeCell ref="Q326:Q329"/>
    <mergeCell ref="R326:R329"/>
    <mergeCell ref="S57:S60"/>
    <mergeCell ref="T57:T60"/>
    <mergeCell ref="T53:T56"/>
    <mergeCell ref="J354:J357"/>
    <mergeCell ref="J438:J441"/>
    <mergeCell ref="P438:P441"/>
    <mergeCell ref="Q438:Q441"/>
    <mergeCell ref="J61:J64"/>
    <mergeCell ref="Q390:Q393"/>
    <mergeCell ref="R61:R64"/>
    <mergeCell ref="S61:S64"/>
    <mergeCell ref="T61:T64"/>
    <mergeCell ref="I322:I325"/>
    <mergeCell ref="J322:J325"/>
    <mergeCell ref="P322:P325"/>
    <mergeCell ref="Q322:Q325"/>
    <mergeCell ref="R322:R325"/>
    <mergeCell ref="S322:S325"/>
    <mergeCell ref="T322:T325"/>
    <mergeCell ref="T306:T309"/>
    <mergeCell ref="S314:S317"/>
    <mergeCell ref="I434:I437"/>
    <mergeCell ref="G446:G449"/>
    <mergeCell ref="H446:H449"/>
    <mergeCell ref="I446:I449"/>
    <mergeCell ref="J446:J449"/>
    <mergeCell ref="I430:I433"/>
    <mergeCell ref="S594:S597"/>
    <mergeCell ref="S446:S449"/>
    <mergeCell ref="Q466:Q469"/>
    <mergeCell ref="G458:G461"/>
    <mergeCell ref="H458:H461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7:Q60"/>
    <mergeCell ref="R57:R60"/>
    <mergeCell ref="R378:R381"/>
    <mergeCell ref="J386:J389"/>
    <mergeCell ref="P386:P389"/>
    <mergeCell ref="Q386:Q389"/>
    <mergeCell ref="R386:R389"/>
    <mergeCell ref="G422:G425"/>
    <mergeCell ref="H422:H425"/>
    <mergeCell ref="C566:C569"/>
    <mergeCell ref="D566:D569"/>
    <mergeCell ref="E566:E569"/>
    <mergeCell ref="F566:F569"/>
    <mergeCell ref="P490:P493"/>
    <mergeCell ref="Q490:Q493"/>
    <mergeCell ref="R490:R493"/>
    <mergeCell ref="Q510:Q513"/>
    <mergeCell ref="R510:R513"/>
    <mergeCell ref="J538:J541"/>
    <mergeCell ref="P538:P541"/>
    <mergeCell ref="R598:R601"/>
    <mergeCell ref="J506:J509"/>
    <mergeCell ref="P506:P509"/>
    <mergeCell ref="Q506:Q509"/>
    <mergeCell ref="R506:R509"/>
    <mergeCell ref="Q394:Q397"/>
    <mergeCell ref="R394:R397"/>
    <mergeCell ref="R494:R497"/>
    <mergeCell ref="Q486:Q489"/>
    <mergeCell ref="R486:R489"/>
    <mergeCell ref="Q514:Q517"/>
    <mergeCell ref="R514:R517"/>
    <mergeCell ref="Q538:Q541"/>
    <mergeCell ref="R538:R541"/>
    <mergeCell ref="Q590:Q593"/>
    <mergeCell ref="R590:R593"/>
    <mergeCell ref="J554:J557"/>
    <mergeCell ref="P554:P557"/>
    <mergeCell ref="Q554:Q557"/>
    <mergeCell ref="Q478:Q481"/>
    <mergeCell ref="Q434:Q437"/>
    <mergeCell ref="Q470:Q473"/>
    <mergeCell ref="J514:J517"/>
    <mergeCell ref="P394:P397"/>
    <mergeCell ref="P466:P469"/>
    <mergeCell ref="S65:S68"/>
    <mergeCell ref="T65:T68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S69:S72"/>
    <mergeCell ref="T69:T72"/>
    <mergeCell ref="G73:G76"/>
    <mergeCell ref="H73:H76"/>
    <mergeCell ref="I73:I76"/>
    <mergeCell ref="J73:J76"/>
    <mergeCell ref="P73:P76"/>
    <mergeCell ref="Q73:Q76"/>
    <mergeCell ref="R73:R76"/>
    <mergeCell ref="S73:S76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P77:P80"/>
    <mergeCell ref="Q77:Q80"/>
    <mergeCell ref="R77:R80"/>
    <mergeCell ref="S77:S80"/>
    <mergeCell ref="T77:T80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R85:R88"/>
    <mergeCell ref="S85:S88"/>
    <mergeCell ref="T85:T88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P97:P100"/>
    <mergeCell ref="Q97:Q100"/>
    <mergeCell ref="R97:R100"/>
    <mergeCell ref="S97:S100"/>
    <mergeCell ref="T97:T100"/>
    <mergeCell ref="A89:A92"/>
    <mergeCell ref="B89:B92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S105:S108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S109:S112"/>
    <mergeCell ref="T109:T112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P121:P124"/>
    <mergeCell ref="Q121:Q124"/>
    <mergeCell ref="R121:R124"/>
    <mergeCell ref="S121:S124"/>
    <mergeCell ref="T121:T124"/>
    <mergeCell ref="A113:A116"/>
    <mergeCell ref="B113:B116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Q125:Q128"/>
    <mergeCell ref="R125:R128"/>
    <mergeCell ref="S125:S128"/>
    <mergeCell ref="T125:T128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S145:S148"/>
    <mergeCell ref="T145:T148"/>
    <mergeCell ref="Q129:Q132"/>
    <mergeCell ref="R129:R132"/>
    <mergeCell ref="E141:E144"/>
    <mergeCell ref="F141:F144"/>
    <mergeCell ref="D129:D132"/>
    <mergeCell ref="E129:E132"/>
    <mergeCell ref="F129:F132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S153:S156"/>
    <mergeCell ref="T153:T156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S169:S172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P173:P176"/>
    <mergeCell ref="Q173:Q176"/>
    <mergeCell ref="R173:R176"/>
    <mergeCell ref="S173:S176"/>
    <mergeCell ref="T173:T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S177:S180"/>
    <mergeCell ref="T177:T180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S189:S192"/>
    <mergeCell ref="T189:T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S197:S200"/>
    <mergeCell ref="T197:T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P201:P204"/>
    <mergeCell ref="Q201:Q204"/>
    <mergeCell ref="R201:R204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S205:S208"/>
    <mergeCell ref="T205:T208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17:J220"/>
    <mergeCell ref="P217:P220"/>
    <mergeCell ref="Q217:Q220"/>
    <mergeCell ref="R217:R220"/>
    <mergeCell ref="S217:S220"/>
    <mergeCell ref="T217:T220"/>
    <mergeCell ref="A209:A212"/>
    <mergeCell ref="B209:B212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S221:S224"/>
    <mergeCell ref="T221:T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25:J228"/>
    <mergeCell ref="P225:P228"/>
    <mergeCell ref="Q225:Q228"/>
    <mergeCell ref="R225:R228"/>
    <mergeCell ref="S225:S228"/>
    <mergeCell ref="T225:T228"/>
    <mergeCell ref="A229:A233"/>
    <mergeCell ref="B229:B233"/>
    <mergeCell ref="C229:C233"/>
    <mergeCell ref="D229:D233"/>
    <mergeCell ref="E229:E233"/>
    <mergeCell ref="F229:F233"/>
    <mergeCell ref="G229:G233"/>
    <mergeCell ref="H229:H233"/>
    <mergeCell ref="I229:I233"/>
    <mergeCell ref="J229:J233"/>
    <mergeCell ref="P229:P233"/>
    <mergeCell ref="Q229:Q233"/>
    <mergeCell ref="R229:R233"/>
    <mergeCell ref="S229:S233"/>
    <mergeCell ref="T229:T233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I234:I237"/>
    <mergeCell ref="J234:J237"/>
    <mergeCell ref="P234:P237"/>
    <mergeCell ref="Q234:Q237"/>
    <mergeCell ref="R234:R237"/>
    <mergeCell ref="S234:S237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J238:J241"/>
    <mergeCell ref="P238:P241"/>
    <mergeCell ref="Q238:Q241"/>
    <mergeCell ref="R238:R241"/>
    <mergeCell ref="S238:S241"/>
    <mergeCell ref="T238:T241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I242:I245"/>
    <mergeCell ref="J242:J245"/>
    <mergeCell ref="P242:P245"/>
    <mergeCell ref="Q242:Q245"/>
    <mergeCell ref="R242:R245"/>
    <mergeCell ref="S242:S245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J246:J249"/>
    <mergeCell ref="P246:P249"/>
    <mergeCell ref="Q246:Q249"/>
    <mergeCell ref="R246:R249"/>
    <mergeCell ref="S246:S249"/>
    <mergeCell ref="T246:T249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I250:I253"/>
    <mergeCell ref="J250:J253"/>
    <mergeCell ref="P250:P253"/>
    <mergeCell ref="Q250:Q253"/>
    <mergeCell ref="R250:R253"/>
    <mergeCell ref="S250:S253"/>
    <mergeCell ref="T250:T253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J262:J265"/>
    <mergeCell ref="P262:P265"/>
    <mergeCell ref="Q262:Q265"/>
    <mergeCell ref="R262:R265"/>
    <mergeCell ref="S262:S265"/>
    <mergeCell ref="T262:T265"/>
    <mergeCell ref="A266:A269"/>
    <mergeCell ref="B266:B269"/>
    <mergeCell ref="C266:C269"/>
    <mergeCell ref="D266:D269"/>
    <mergeCell ref="E266:E269"/>
    <mergeCell ref="F266:F269"/>
    <mergeCell ref="G266:G269"/>
    <mergeCell ref="H266:H269"/>
    <mergeCell ref="I266:I269"/>
    <mergeCell ref="J266:J269"/>
    <mergeCell ref="P266:P269"/>
    <mergeCell ref="Q266:Q269"/>
    <mergeCell ref="R266:R269"/>
    <mergeCell ref="S266:S269"/>
    <mergeCell ref="T266:T269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J278:J281"/>
    <mergeCell ref="P278:P281"/>
    <mergeCell ref="Q278:Q281"/>
    <mergeCell ref="R278:R281"/>
    <mergeCell ref="S278:S281"/>
    <mergeCell ref="T278:T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I282:I285"/>
    <mergeCell ref="J282:J285"/>
    <mergeCell ref="P282:P285"/>
    <mergeCell ref="Q282:Q285"/>
    <mergeCell ref="R282:R285"/>
    <mergeCell ref="S282:S285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J286:J289"/>
    <mergeCell ref="P286:P289"/>
    <mergeCell ref="Q286:Q289"/>
    <mergeCell ref="R286:R289"/>
    <mergeCell ref="S286:S289"/>
    <mergeCell ref="T286:T289"/>
    <mergeCell ref="A298:A301"/>
    <mergeCell ref="B298:B301"/>
    <mergeCell ref="C298:C301"/>
    <mergeCell ref="D298:D301"/>
    <mergeCell ref="E298:E301"/>
    <mergeCell ref="F298:F301"/>
    <mergeCell ref="G298:G301"/>
    <mergeCell ref="H298:H301"/>
    <mergeCell ref="I298:I301"/>
    <mergeCell ref="J298:J301"/>
    <mergeCell ref="P298:P301"/>
    <mergeCell ref="Q298:Q301"/>
    <mergeCell ref="R298:R301"/>
    <mergeCell ref="S298:S301"/>
    <mergeCell ref="T298:T301"/>
    <mergeCell ref="A290:A293"/>
    <mergeCell ref="B290:B293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I302:I305"/>
    <mergeCell ref="J302:J305"/>
    <mergeCell ref="P302:P305"/>
    <mergeCell ref="Q302:Q305"/>
    <mergeCell ref="R302:R305"/>
    <mergeCell ref="S302:S305"/>
    <mergeCell ref="T302:T305"/>
    <mergeCell ref="H310:H313"/>
    <mergeCell ref="I310:I313"/>
    <mergeCell ref="J310:J313"/>
    <mergeCell ref="P310:P313"/>
    <mergeCell ref="Q310:Q313"/>
    <mergeCell ref="R310:R313"/>
    <mergeCell ref="S310:S313"/>
    <mergeCell ref="T310:T313"/>
    <mergeCell ref="A310:A313"/>
    <mergeCell ref="B310:B313"/>
    <mergeCell ref="C310:C313"/>
    <mergeCell ref="D310:D313"/>
    <mergeCell ref="E310:E313"/>
    <mergeCell ref="F310:F313"/>
    <mergeCell ref="G310:G313"/>
    <mergeCell ref="S306:S309"/>
    <mergeCell ref="Q306:Q309"/>
    <mergeCell ref="A330:A333"/>
    <mergeCell ref="B330:B333"/>
    <mergeCell ref="C330:C333"/>
    <mergeCell ref="D330:D333"/>
    <mergeCell ref="E330:E333"/>
    <mergeCell ref="F330:F333"/>
    <mergeCell ref="G330:G333"/>
    <mergeCell ref="H330:H333"/>
    <mergeCell ref="I330:I333"/>
    <mergeCell ref="J330:J333"/>
    <mergeCell ref="P330:P333"/>
    <mergeCell ref="Q330:Q333"/>
    <mergeCell ref="R330:R333"/>
    <mergeCell ref="S330:S333"/>
    <mergeCell ref="T330:T333"/>
    <mergeCell ref="D326:D329"/>
    <mergeCell ref="E326:E329"/>
    <mergeCell ref="F326:F329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J334:J337"/>
    <mergeCell ref="P334:P337"/>
    <mergeCell ref="Q334:Q337"/>
    <mergeCell ref="R334:R337"/>
    <mergeCell ref="S334:S337"/>
    <mergeCell ref="T334:T337"/>
    <mergeCell ref="A338:A341"/>
    <mergeCell ref="B338:B341"/>
    <mergeCell ref="C338:C341"/>
    <mergeCell ref="D338:D341"/>
    <mergeCell ref="E338:E341"/>
    <mergeCell ref="F338:F341"/>
    <mergeCell ref="G338:G341"/>
    <mergeCell ref="H338:H341"/>
    <mergeCell ref="I338:I341"/>
    <mergeCell ref="J338:J341"/>
    <mergeCell ref="P338:P341"/>
    <mergeCell ref="Q338:Q341"/>
    <mergeCell ref="R338:R341"/>
    <mergeCell ref="S338:S341"/>
    <mergeCell ref="T338:T341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J342:J345"/>
    <mergeCell ref="P342:P345"/>
    <mergeCell ref="Q342:Q345"/>
    <mergeCell ref="R342:R345"/>
    <mergeCell ref="S342:S345"/>
    <mergeCell ref="T342:T345"/>
    <mergeCell ref="A354:A357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J350:J353"/>
    <mergeCell ref="P350:P353"/>
    <mergeCell ref="Q350:Q353"/>
    <mergeCell ref="R350:R353"/>
    <mergeCell ref="S350:S353"/>
    <mergeCell ref="T350:T353"/>
    <mergeCell ref="A346:A349"/>
    <mergeCell ref="B346:B349"/>
    <mergeCell ref="C346:C349"/>
    <mergeCell ref="D346:D349"/>
    <mergeCell ref="E346:E349"/>
    <mergeCell ref="F346:F349"/>
    <mergeCell ref="G346:G349"/>
    <mergeCell ref="H346:H349"/>
    <mergeCell ref="I346:I349"/>
    <mergeCell ref="J346:J349"/>
    <mergeCell ref="P346:P349"/>
    <mergeCell ref="Q346:Q349"/>
    <mergeCell ref="R346:R349"/>
    <mergeCell ref="S346:S349"/>
    <mergeCell ref="T346:T349"/>
    <mergeCell ref="S354:S357"/>
    <mergeCell ref="A358:A361"/>
    <mergeCell ref="B358:B361"/>
    <mergeCell ref="C358:C361"/>
    <mergeCell ref="D358:D361"/>
    <mergeCell ref="E358:E361"/>
    <mergeCell ref="F358:F361"/>
    <mergeCell ref="G358:G361"/>
    <mergeCell ref="H358:H361"/>
    <mergeCell ref="I358:I361"/>
    <mergeCell ref="J358:J361"/>
    <mergeCell ref="P358:P361"/>
    <mergeCell ref="Q358:Q361"/>
    <mergeCell ref="R358:R361"/>
    <mergeCell ref="S358:S361"/>
    <mergeCell ref="T358:T361"/>
    <mergeCell ref="B354:B357"/>
    <mergeCell ref="C354:C357"/>
    <mergeCell ref="A362:A365"/>
    <mergeCell ref="B362:B365"/>
    <mergeCell ref="C362:C365"/>
    <mergeCell ref="D362:D365"/>
    <mergeCell ref="E362:E365"/>
    <mergeCell ref="F362:F365"/>
    <mergeCell ref="G362:G365"/>
    <mergeCell ref="H362:H365"/>
    <mergeCell ref="I362:I365"/>
    <mergeCell ref="J362:J365"/>
    <mergeCell ref="P362:P365"/>
    <mergeCell ref="Q362:Q365"/>
    <mergeCell ref="R362:R365"/>
    <mergeCell ref="S362:S365"/>
    <mergeCell ref="T362:T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J366:J369"/>
    <mergeCell ref="P366:P369"/>
    <mergeCell ref="Q366:Q369"/>
    <mergeCell ref="R366:R369"/>
    <mergeCell ref="S366:S369"/>
    <mergeCell ref="T366:T369"/>
    <mergeCell ref="A370:A373"/>
    <mergeCell ref="B370:B373"/>
    <mergeCell ref="C370:C373"/>
    <mergeCell ref="D370:D373"/>
    <mergeCell ref="E370:E373"/>
    <mergeCell ref="F370:F373"/>
    <mergeCell ref="G370:G373"/>
    <mergeCell ref="H370:H373"/>
    <mergeCell ref="T370:T373"/>
    <mergeCell ref="I370:I373"/>
    <mergeCell ref="J370:J373"/>
    <mergeCell ref="P370:P373"/>
    <mergeCell ref="Q370:Q373"/>
    <mergeCell ref="R370:R373"/>
    <mergeCell ref="S370:S373"/>
    <mergeCell ref="A586:A589"/>
    <mergeCell ref="A582:A585"/>
    <mergeCell ref="B582:B585"/>
    <mergeCell ref="C582:C585"/>
    <mergeCell ref="D582:D585"/>
    <mergeCell ref="T586:T589"/>
    <mergeCell ref="F578:F581"/>
    <mergeCell ref="G578:G581"/>
    <mergeCell ref="H506:H509"/>
    <mergeCell ref="I506:I509"/>
    <mergeCell ref="E422:E425"/>
    <mergeCell ref="D386:D389"/>
    <mergeCell ref="E386:E389"/>
    <mergeCell ref="F386:F389"/>
    <mergeCell ref="G430:G433"/>
    <mergeCell ref="H430:H433"/>
    <mergeCell ref="B566:B569"/>
    <mergeCell ref="T578:T581"/>
    <mergeCell ref="H578:H581"/>
    <mergeCell ref="I578:I581"/>
    <mergeCell ref="J578:J581"/>
    <mergeCell ref="P578:P581"/>
    <mergeCell ref="Q578:Q581"/>
    <mergeCell ref="R578:R581"/>
    <mergeCell ref="S578:S581"/>
    <mergeCell ref="E578:E581"/>
    <mergeCell ref="S582:S585"/>
    <mergeCell ref="T582:T585"/>
    <mergeCell ref="G582:G585"/>
    <mergeCell ref="H582:H585"/>
    <mergeCell ref="I582:I585"/>
    <mergeCell ref="J582:J585"/>
    <mergeCell ref="P582:P585"/>
    <mergeCell ref="Q582:Q585"/>
    <mergeCell ref="S590:S593"/>
    <mergeCell ref="T590:T593"/>
    <mergeCell ref="B586:B589"/>
    <mergeCell ref="C586:C589"/>
    <mergeCell ref="D586:D589"/>
    <mergeCell ref="E586:E589"/>
    <mergeCell ref="F586:F589"/>
    <mergeCell ref="G586:G589"/>
    <mergeCell ref="H586:H589"/>
    <mergeCell ref="I586:I589"/>
    <mergeCell ref="J586:J589"/>
    <mergeCell ref="P586:P589"/>
    <mergeCell ref="Q586:Q589"/>
    <mergeCell ref="R586:R589"/>
    <mergeCell ref="S586:S589"/>
    <mergeCell ref="E582:E585"/>
    <mergeCell ref="F582:F585"/>
    <mergeCell ref="R582:R585"/>
    <mergeCell ref="B590:B593"/>
    <mergeCell ref="C590:C593"/>
    <mergeCell ref="D590:D593"/>
    <mergeCell ref="E590:E593"/>
    <mergeCell ref="F590:F593"/>
    <mergeCell ref="G590:G593"/>
    <mergeCell ref="H590:H593"/>
    <mergeCell ref="I590:I593"/>
    <mergeCell ref="J590:J593"/>
    <mergeCell ref="P590:P593"/>
    <mergeCell ref="A614:A617"/>
    <mergeCell ref="B614:B617"/>
    <mergeCell ref="C614:C617"/>
    <mergeCell ref="D614:D617"/>
    <mergeCell ref="E614:E617"/>
    <mergeCell ref="F614:F617"/>
    <mergeCell ref="G614:G617"/>
    <mergeCell ref="H614:H617"/>
    <mergeCell ref="I614:I617"/>
    <mergeCell ref="J614:J617"/>
    <mergeCell ref="P614:P617"/>
    <mergeCell ref="C594:C597"/>
    <mergeCell ref="D594:D597"/>
    <mergeCell ref="J594:J597"/>
    <mergeCell ref="P594:P597"/>
    <mergeCell ref="I618:I621"/>
    <mergeCell ref="J618:J621"/>
    <mergeCell ref="P618:P621"/>
    <mergeCell ref="A606:A609"/>
    <mergeCell ref="B606:B609"/>
    <mergeCell ref="C606:C609"/>
    <mergeCell ref="D606:D609"/>
    <mergeCell ref="E606:E609"/>
    <mergeCell ref="F606:F609"/>
    <mergeCell ref="G606:G609"/>
    <mergeCell ref="H606:H609"/>
    <mergeCell ref="I606:I609"/>
    <mergeCell ref="J606:J609"/>
    <mergeCell ref="P606:P609"/>
    <mergeCell ref="Q618:Q621"/>
    <mergeCell ref="R618:R621"/>
    <mergeCell ref="C650:C653"/>
    <mergeCell ref="Q630:Q633"/>
    <mergeCell ref="R630:R633"/>
    <mergeCell ref="E642:E645"/>
    <mergeCell ref="F642:F645"/>
    <mergeCell ref="G642:G645"/>
    <mergeCell ref="H642:H645"/>
    <mergeCell ref="I642:I645"/>
    <mergeCell ref="J642:J645"/>
    <mergeCell ref="P642:P645"/>
    <mergeCell ref="Q642:Q645"/>
    <mergeCell ref="Q634:Q637"/>
    <mergeCell ref="R634:R637"/>
    <mergeCell ref="F630:F633"/>
    <mergeCell ref="G630:G633"/>
    <mergeCell ref="H630:H633"/>
    <mergeCell ref="R642:R645"/>
    <mergeCell ref="D650:D653"/>
    <mergeCell ref="E650:E653"/>
    <mergeCell ref="I630:I633"/>
    <mergeCell ref="J630:J633"/>
    <mergeCell ref="P630:P633"/>
    <mergeCell ref="J626:J629"/>
    <mergeCell ref="P626:P629"/>
    <mergeCell ref="Q626:Q629"/>
    <mergeCell ref="R626:R629"/>
    <mergeCell ref="H638:H641"/>
    <mergeCell ref="S618:S621"/>
    <mergeCell ref="T618:T621"/>
    <mergeCell ref="A622:A625"/>
    <mergeCell ref="B622:B625"/>
    <mergeCell ref="C622:C625"/>
    <mergeCell ref="D622:D625"/>
    <mergeCell ref="E622:E625"/>
    <mergeCell ref="F622:F625"/>
    <mergeCell ref="G622:G625"/>
    <mergeCell ref="H622:H625"/>
    <mergeCell ref="I622:I625"/>
    <mergeCell ref="J622:J625"/>
    <mergeCell ref="G634:G637"/>
    <mergeCell ref="H634:H637"/>
    <mergeCell ref="I634:I637"/>
    <mergeCell ref="J634:J637"/>
    <mergeCell ref="P634:P637"/>
    <mergeCell ref="Q622:Q625"/>
    <mergeCell ref="R622:R625"/>
    <mergeCell ref="S622:S625"/>
    <mergeCell ref="T622:T625"/>
    <mergeCell ref="S630:S633"/>
    <mergeCell ref="T630:T633"/>
    <mergeCell ref="A626:A629"/>
    <mergeCell ref="B626:B629"/>
    <mergeCell ref="C626:C629"/>
    <mergeCell ref="D626:D629"/>
    <mergeCell ref="E626:E629"/>
    <mergeCell ref="F626:F629"/>
    <mergeCell ref="G626:G629"/>
    <mergeCell ref="H626:H629"/>
    <mergeCell ref="I626:I629"/>
    <mergeCell ref="Q602:Q605"/>
    <mergeCell ref="R602:R605"/>
    <mergeCell ref="S602:S605"/>
    <mergeCell ref="T602:T605"/>
    <mergeCell ref="T594:T597"/>
    <mergeCell ref="A598:A601"/>
    <mergeCell ref="B598:B601"/>
    <mergeCell ref="C598:C601"/>
    <mergeCell ref="D598:D601"/>
    <mergeCell ref="E598:E601"/>
    <mergeCell ref="F598:F601"/>
    <mergeCell ref="G598:G601"/>
    <mergeCell ref="H598:H601"/>
    <mergeCell ref="I598:I601"/>
    <mergeCell ref="J598:J601"/>
    <mergeCell ref="P598:P601"/>
    <mergeCell ref="Q598:Q601"/>
    <mergeCell ref="I594:I597"/>
    <mergeCell ref="Q594:Q597"/>
    <mergeCell ref="R594:R597"/>
    <mergeCell ref="B474:B477"/>
    <mergeCell ref="C474:C477"/>
    <mergeCell ref="D474:D477"/>
    <mergeCell ref="E474:E477"/>
    <mergeCell ref="F474:F477"/>
    <mergeCell ref="G474:G477"/>
    <mergeCell ref="H474:H477"/>
    <mergeCell ref="I474:I477"/>
    <mergeCell ref="J474:J477"/>
    <mergeCell ref="P474:P477"/>
    <mergeCell ref="Q474:Q477"/>
    <mergeCell ref="R474:R477"/>
    <mergeCell ref="S474:S477"/>
    <mergeCell ref="T474:T477"/>
    <mergeCell ref="A642:A645"/>
    <mergeCell ref="B642:B645"/>
    <mergeCell ref="C642:C645"/>
    <mergeCell ref="S598:S601"/>
    <mergeCell ref="T598:T601"/>
    <mergeCell ref="A594:A597"/>
    <mergeCell ref="B594:B597"/>
    <mergeCell ref="A602:A605"/>
    <mergeCell ref="B602:B605"/>
    <mergeCell ref="C602:C605"/>
    <mergeCell ref="D602:D605"/>
    <mergeCell ref="E602:E605"/>
    <mergeCell ref="F602:F605"/>
    <mergeCell ref="G602:G605"/>
    <mergeCell ref="H602:H605"/>
    <mergeCell ref="I602:I605"/>
    <mergeCell ref="J602:J605"/>
    <mergeCell ref="P602:P605"/>
    <mergeCell ref="Q614:Q617"/>
    <mergeCell ref="R614:R617"/>
    <mergeCell ref="S614:S617"/>
    <mergeCell ref="T614:T617"/>
    <mergeCell ref="S626:S629"/>
    <mergeCell ref="P622:P625"/>
    <mergeCell ref="A650:A653"/>
    <mergeCell ref="B650:B653"/>
    <mergeCell ref="F650:F653"/>
    <mergeCell ref="G650:G653"/>
    <mergeCell ref="H650:H653"/>
    <mergeCell ref="I650:I653"/>
    <mergeCell ref="J650:J653"/>
    <mergeCell ref="P650:P653"/>
    <mergeCell ref="Q650:Q653"/>
    <mergeCell ref="R650:R653"/>
    <mergeCell ref="S650:S653"/>
    <mergeCell ref="T650:T653"/>
    <mergeCell ref="C646:C649"/>
    <mergeCell ref="D646:D649"/>
    <mergeCell ref="E646:E649"/>
    <mergeCell ref="I638:I641"/>
    <mergeCell ref="T626:T629"/>
    <mergeCell ref="C634:C637"/>
    <mergeCell ref="D634:D637"/>
    <mergeCell ref="E634:E637"/>
    <mergeCell ref="F634:F637"/>
    <mergeCell ref="S634:S637"/>
    <mergeCell ref="T634:T637"/>
    <mergeCell ref="A638:A641"/>
    <mergeCell ref="B638:B641"/>
    <mergeCell ref="C638:C641"/>
    <mergeCell ref="A630:A633"/>
    <mergeCell ref="B630:B633"/>
    <mergeCell ref="C630:C633"/>
    <mergeCell ref="D630:D633"/>
    <mergeCell ref="E630:E633"/>
    <mergeCell ref="F646:F649"/>
    <mergeCell ref="G646:G649"/>
    <mergeCell ref="H646:H649"/>
    <mergeCell ref="I646:I649"/>
    <mergeCell ref="J646:J649"/>
    <mergeCell ref="P646:P649"/>
    <mergeCell ref="Q646:Q649"/>
    <mergeCell ref="R646:R649"/>
    <mergeCell ref="S646:S649"/>
    <mergeCell ref="T646:T649"/>
    <mergeCell ref="D642:D645"/>
    <mergeCell ref="S642:S645"/>
    <mergeCell ref="T642:T645"/>
    <mergeCell ref="J638:J641"/>
    <mergeCell ref="P638:P641"/>
    <mergeCell ref="Q638:Q641"/>
    <mergeCell ref="R638:R641"/>
    <mergeCell ref="S638:S641"/>
    <mergeCell ref="T638:T641"/>
    <mergeCell ref="D638:D641"/>
    <mergeCell ref="E638:E641"/>
    <mergeCell ref="F638:F641"/>
    <mergeCell ref="G638:G641"/>
    <mergeCell ref="A646:A649"/>
    <mergeCell ref="B646:B649"/>
  </mergeCells>
  <phoneticPr fontId="11" type="noConversion"/>
  <conditionalFormatting sqref="K548:L548">
    <cfRule type="duplicateValues" dxfId="10" priority="20" stopIfTrue="1"/>
  </conditionalFormatting>
  <conditionalFormatting sqref="K143:L143">
    <cfRule type="duplicateValues" dxfId="9" priority="10" stopIfTrue="1"/>
  </conditionalFormatting>
  <conditionalFormatting sqref="K372:L372">
    <cfRule type="duplicateValues" dxfId="8" priority="9" stopIfTrue="1"/>
  </conditionalFormatting>
  <conditionalFormatting sqref="K268:L268">
    <cfRule type="duplicateValues" dxfId="7" priority="8" stopIfTrue="1"/>
  </conditionalFormatting>
  <conditionalFormatting sqref="K252:L252">
    <cfRule type="duplicateValues" dxfId="6" priority="7" stopIfTrue="1"/>
  </conditionalFormatting>
  <conditionalFormatting sqref="K167:L167">
    <cfRule type="duplicateValues" dxfId="5" priority="6" stopIfTrue="1"/>
  </conditionalFormatting>
  <conditionalFormatting sqref="K147:L147">
    <cfRule type="duplicateValues" dxfId="4" priority="5" stopIfTrue="1"/>
  </conditionalFormatting>
  <conditionalFormatting sqref="K171:L171">
    <cfRule type="duplicateValues" dxfId="3" priority="4" stopIfTrue="1"/>
  </conditionalFormatting>
  <conditionalFormatting sqref="K175:L175">
    <cfRule type="duplicateValues" dxfId="2" priority="3" stopIfTrue="1"/>
  </conditionalFormatting>
  <conditionalFormatting sqref="K316:L316">
    <cfRule type="duplicateValues" dxfId="1" priority="2" stopIfTrue="1"/>
  </conditionalFormatting>
  <conditionalFormatting sqref="K308:L308">
    <cfRule type="duplicateValues" dxfId="0" priority="1" stopIfTrue="1"/>
  </conditionalFormatting>
  <printOptions horizontalCentered="1" verticalCentered="1"/>
  <pageMargins left="0.5" right="0.35433070866141703" top="0.78740157480314998" bottom="0.98425196850393704" header="0.511811023622047" footer="0.511811023622047"/>
  <pageSetup paperSize="9" scale="97" orientation="portrait" r:id="rId1"/>
  <headerFooter alignWithMargins="0">
    <oddHeader>&amp;L«ԳԼՈԲԱԼ ԻՆԺԵՆԵՐ» ՍՊԸ &amp;RԵՐԵՎԱՆ ՔԱՂԱՔԻ ԿԵՆՏՐՈՆ ՎԱՐՉԱԿԱՆ ՇՐՋԱՆԻ ՍԱՐՅԱՆԻ ԱՆՎԱՆ
ՊՈՒՐԱԿԻ ՎԵՐԱԿԱՆԳՆՄԱՆ ԱՇԽԱՏԱՆՔՆԵՐ</oddHeader>
    <oddFooter>&amp;LՆախահաշիվներ&amp;R&amp;P</oddFooter>
  </headerFooter>
  <rowBreaks count="9" manualBreakCount="9">
    <brk id="56" max="19" man="1"/>
    <brk id="128" max="19" man="1"/>
    <brk id="216" max="19" man="1"/>
    <brk id="297" max="19" man="1"/>
    <brk id="353" max="19" man="1"/>
    <brk id="417" max="19" man="1"/>
    <brk id="473" max="19" man="1"/>
    <brk id="545" max="19" man="1"/>
    <brk id="601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Cav-Nax</vt:lpstr>
      <vt:lpstr>Cav-Nax (Tokos)</vt:lpstr>
      <vt:lpstr>'Cav-Nax'!Print_Area</vt:lpstr>
      <vt:lpstr>'Cav-Nax (Tokos)'!Print_Area</vt:lpstr>
      <vt:lpstr>'Cav-Nax'!Print_Titles</vt:lpstr>
      <vt:lpstr>'Cav-Nax (Tokos)'!Print_Titles</vt:lpstr>
    </vt:vector>
  </TitlesOfParts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Gagik Huroyan</cp:lastModifiedBy>
  <cp:lastPrinted>2019-11-25T00:47:42Z</cp:lastPrinted>
  <dcterms:created xsi:type="dcterms:W3CDTF">2008-11-12T05:43:34Z</dcterms:created>
  <dcterms:modified xsi:type="dcterms:W3CDTF">2020-03-02T08:13:48Z</dcterms:modified>
</cp:coreProperties>
</file>